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firstSheet="2" activeTab="2"/>
  </bookViews>
  <sheets>
    <sheet name="2018-2019" sheetId="2" state="hidden" r:id="rId1"/>
    <sheet name="Расчет" sheetId="3" state="hidden" r:id="rId2"/>
    <sheet name="1 пол 2019" sheetId="5" r:id="rId3"/>
  </sheets>
  <definedNames>
    <definedName name="_xlnm.Print_Titles" localSheetId="0">'2018-2019'!$4:$4</definedName>
  </definedNames>
  <calcPr calcId="145621"/>
</workbook>
</file>

<file path=xl/calcChain.xml><?xml version="1.0" encoding="utf-8"?>
<calcChain xmlns="http://schemas.openxmlformats.org/spreadsheetml/2006/main">
  <c r="Q15" i="5" l="1"/>
  <c r="R15" i="5"/>
  <c r="S15" i="5"/>
  <c r="T15" i="5"/>
  <c r="U15" i="5"/>
  <c r="V15" i="5"/>
  <c r="W15" i="5"/>
  <c r="X15" i="5"/>
  <c r="Y15" i="5"/>
  <c r="Z15" i="5"/>
  <c r="AA16" i="5" l="1"/>
  <c r="AA17" i="5"/>
  <c r="AA20" i="5"/>
  <c r="AA21" i="5"/>
  <c r="AA36" i="5"/>
  <c r="AA51" i="5"/>
  <c r="AA52" i="5"/>
  <c r="AA53" i="5"/>
  <c r="AA54" i="5"/>
  <c r="AA55" i="5"/>
  <c r="AA56" i="5"/>
  <c r="AA57" i="5"/>
  <c r="Q50" i="5"/>
  <c r="R50" i="5"/>
  <c r="R49" i="5" s="1"/>
  <c r="R48" i="5" s="1"/>
  <c r="R47" i="5" s="1"/>
  <c r="R41" i="5" s="1"/>
  <c r="R40" i="5" s="1"/>
  <c r="R39" i="5" s="1"/>
  <c r="S50" i="5"/>
  <c r="S49" i="5" s="1"/>
  <c r="S48" i="5" s="1"/>
  <c r="S47" i="5" s="1"/>
  <c r="S41" i="5" s="1"/>
  <c r="S40" i="5" s="1"/>
  <c r="S39" i="5" s="1"/>
  <c r="T50" i="5"/>
  <c r="U50" i="5"/>
  <c r="V50" i="5"/>
  <c r="V49" i="5" s="1"/>
  <c r="V48" i="5" s="1"/>
  <c r="V47" i="5" s="1"/>
  <c r="V41" i="5" s="1"/>
  <c r="V40" i="5" s="1"/>
  <c r="V39" i="5" s="1"/>
  <c r="W50" i="5"/>
  <c r="W49" i="5" s="1"/>
  <c r="W48" i="5" s="1"/>
  <c r="W47" i="5" s="1"/>
  <c r="W41" i="5" s="1"/>
  <c r="W40" i="5" s="1"/>
  <c r="W39" i="5" s="1"/>
  <c r="X50" i="5"/>
  <c r="Y50" i="5"/>
  <c r="Y49" i="5" s="1"/>
  <c r="Y48" i="5" s="1"/>
  <c r="Y47" i="5" s="1"/>
  <c r="Y41" i="5" s="1"/>
  <c r="Y40" i="5" s="1"/>
  <c r="Y39" i="5" s="1"/>
  <c r="Z50" i="5"/>
  <c r="Z49" i="5" s="1"/>
  <c r="Z48" i="5" s="1"/>
  <c r="Z47" i="5" s="1"/>
  <c r="Z41" i="5" s="1"/>
  <c r="Z40" i="5" s="1"/>
  <c r="Z39" i="5" s="1"/>
  <c r="AA39" i="5" s="1"/>
  <c r="P50" i="5"/>
  <c r="P49" i="5" s="1"/>
  <c r="P48" i="5" s="1"/>
  <c r="P47" i="5" s="1"/>
  <c r="P41" i="5" s="1"/>
  <c r="P40" i="5" s="1"/>
  <c r="P39" i="5" s="1"/>
  <c r="Q56" i="5"/>
  <c r="R56" i="5"/>
  <c r="R55" i="5" s="1"/>
  <c r="R54" i="5" s="1"/>
  <c r="R53" i="5" s="1"/>
  <c r="R52" i="5" s="1"/>
  <c r="S56" i="5"/>
  <c r="S55" i="5" s="1"/>
  <c r="S54" i="5" s="1"/>
  <c r="S53" i="5" s="1"/>
  <c r="S52" i="5" s="1"/>
  <c r="T56" i="5"/>
  <c r="U56" i="5"/>
  <c r="V56" i="5"/>
  <c r="V55" i="5" s="1"/>
  <c r="V54" i="5" s="1"/>
  <c r="V53" i="5" s="1"/>
  <c r="V52" i="5" s="1"/>
  <c r="W56" i="5"/>
  <c r="W55" i="5" s="1"/>
  <c r="W54" i="5" s="1"/>
  <c r="W53" i="5" s="1"/>
  <c r="W52" i="5" s="1"/>
  <c r="X56" i="5"/>
  <c r="Y56" i="5"/>
  <c r="Z56" i="5"/>
  <c r="Z55" i="5" s="1"/>
  <c r="Z54" i="5" s="1"/>
  <c r="Z53" i="5" s="1"/>
  <c r="Z52" i="5" s="1"/>
  <c r="Q55" i="5"/>
  <c r="Q54" i="5" s="1"/>
  <c r="Q53" i="5" s="1"/>
  <c r="Q52" i="5" s="1"/>
  <c r="T55" i="5"/>
  <c r="U55" i="5"/>
  <c r="X55" i="5"/>
  <c r="X54" i="5" s="1"/>
  <c r="X53" i="5" s="1"/>
  <c r="X52" i="5" s="1"/>
  <c r="Y55" i="5"/>
  <c r="Y54" i="5" s="1"/>
  <c r="Y53" i="5" s="1"/>
  <c r="Y52" i="5" s="1"/>
  <c r="T54" i="5"/>
  <c r="U54" i="5"/>
  <c r="T53" i="5"/>
  <c r="T52" i="5" s="1"/>
  <c r="U53" i="5"/>
  <c r="U52" i="5" s="1"/>
  <c r="Q49" i="5"/>
  <c r="Q48" i="5" s="1"/>
  <c r="Q47" i="5" s="1"/>
  <c r="Q41" i="5" s="1"/>
  <c r="Q40" i="5" s="1"/>
  <c r="Q39" i="5" s="1"/>
  <c r="T49" i="5"/>
  <c r="U49" i="5"/>
  <c r="X49" i="5"/>
  <c r="X48" i="5" s="1"/>
  <c r="X47" i="5" s="1"/>
  <c r="X41" i="5" s="1"/>
  <c r="X40" i="5" s="1"/>
  <c r="X39" i="5" s="1"/>
  <c r="T48" i="5"/>
  <c r="T47" i="5" s="1"/>
  <c r="T41" i="5" s="1"/>
  <c r="T40" i="5" s="1"/>
  <c r="T39" i="5" s="1"/>
  <c r="U48" i="5"/>
  <c r="U47" i="5" s="1"/>
  <c r="U41" i="5" s="1"/>
  <c r="U40" i="5" s="1"/>
  <c r="U39" i="5" s="1"/>
  <c r="P45" i="5"/>
  <c r="Q45" i="5"/>
  <c r="Q44" i="5" s="1"/>
  <c r="Q43" i="5" s="1"/>
  <c r="Q42" i="5" s="1"/>
  <c r="R45" i="5"/>
  <c r="R44" i="5" s="1"/>
  <c r="R43" i="5" s="1"/>
  <c r="R42" i="5" s="1"/>
  <c r="S45" i="5"/>
  <c r="T45" i="5"/>
  <c r="U45" i="5"/>
  <c r="U44" i="5" s="1"/>
  <c r="U43" i="5" s="1"/>
  <c r="U42" i="5" s="1"/>
  <c r="V45" i="5"/>
  <c r="V44" i="5" s="1"/>
  <c r="V43" i="5" s="1"/>
  <c r="V42" i="5" s="1"/>
  <c r="W45" i="5"/>
  <c r="X45" i="5"/>
  <c r="Y45" i="5"/>
  <c r="Y44" i="5" s="1"/>
  <c r="Y43" i="5" s="1"/>
  <c r="Y42" i="5" s="1"/>
  <c r="P44" i="5"/>
  <c r="P43" i="5" s="1"/>
  <c r="P42" i="5" s="1"/>
  <c r="S44" i="5"/>
  <c r="T44" i="5"/>
  <c r="W44" i="5"/>
  <c r="W43" i="5" s="1"/>
  <c r="W42" i="5" s="1"/>
  <c r="X44" i="5"/>
  <c r="X43" i="5" s="1"/>
  <c r="X42" i="5" s="1"/>
  <c r="S43" i="5"/>
  <c r="T43" i="5"/>
  <c r="S42" i="5"/>
  <c r="T42" i="5"/>
  <c r="Q35" i="5"/>
  <c r="R35" i="5"/>
  <c r="R34" i="5" s="1"/>
  <c r="R33" i="5" s="1"/>
  <c r="R32" i="5" s="1"/>
  <c r="R31" i="5" s="1"/>
  <c r="R30" i="5" s="1"/>
  <c r="S35" i="5"/>
  <c r="S34" i="5" s="1"/>
  <c r="S33" i="5" s="1"/>
  <c r="S32" i="5" s="1"/>
  <c r="S31" i="5" s="1"/>
  <c r="S30" i="5" s="1"/>
  <c r="T35" i="5"/>
  <c r="U35" i="5"/>
  <c r="V35" i="5"/>
  <c r="V34" i="5" s="1"/>
  <c r="V33" i="5" s="1"/>
  <c r="V32" i="5" s="1"/>
  <c r="V31" i="5" s="1"/>
  <c r="V30" i="5" s="1"/>
  <c r="W35" i="5"/>
  <c r="W34" i="5" s="1"/>
  <c r="W33" i="5" s="1"/>
  <c r="W32" i="5" s="1"/>
  <c r="W31" i="5" s="1"/>
  <c r="W30" i="5" s="1"/>
  <c r="X35" i="5"/>
  <c r="Y35" i="5"/>
  <c r="Z35" i="5"/>
  <c r="Z34" i="5" s="1"/>
  <c r="Z33" i="5" s="1"/>
  <c r="Z32" i="5" s="1"/>
  <c r="Z31" i="5" s="1"/>
  <c r="Z30" i="5" s="1"/>
  <c r="Q34" i="5"/>
  <c r="Q33" i="5" s="1"/>
  <c r="Q32" i="5" s="1"/>
  <c r="Q31" i="5" s="1"/>
  <c r="Q30" i="5" s="1"/>
  <c r="T34" i="5"/>
  <c r="U34" i="5"/>
  <c r="X34" i="5"/>
  <c r="X33" i="5" s="1"/>
  <c r="X32" i="5" s="1"/>
  <c r="X31" i="5" s="1"/>
  <c r="X30" i="5" s="1"/>
  <c r="Y34" i="5"/>
  <c r="Y33" i="5" s="1"/>
  <c r="Y32" i="5" s="1"/>
  <c r="Y31" i="5" s="1"/>
  <c r="Y30" i="5" s="1"/>
  <c r="T33" i="5"/>
  <c r="U33" i="5"/>
  <c r="T32" i="5"/>
  <c r="T31" i="5" s="1"/>
  <c r="T30" i="5" s="1"/>
  <c r="U32" i="5"/>
  <c r="U31" i="5" s="1"/>
  <c r="U30" i="5" s="1"/>
  <c r="P27" i="5"/>
  <c r="Q27" i="5"/>
  <c r="Q26" i="5" s="1"/>
  <c r="Q25" i="5" s="1"/>
  <c r="R27" i="5"/>
  <c r="R26" i="5" s="1"/>
  <c r="R25" i="5" s="1"/>
  <c r="S27" i="5"/>
  <c r="T27" i="5"/>
  <c r="U27" i="5"/>
  <c r="U26" i="5" s="1"/>
  <c r="U25" i="5" s="1"/>
  <c r="V27" i="5"/>
  <c r="V26" i="5" s="1"/>
  <c r="V25" i="5" s="1"/>
  <c r="W27" i="5"/>
  <c r="X27" i="5"/>
  <c r="Y27" i="5"/>
  <c r="Y26" i="5" s="1"/>
  <c r="Y25" i="5" s="1"/>
  <c r="P26" i="5"/>
  <c r="P25" i="5" s="1"/>
  <c r="P24" i="5" s="1"/>
  <c r="S26" i="5"/>
  <c r="T26" i="5"/>
  <c r="W26" i="5"/>
  <c r="W25" i="5" s="1"/>
  <c r="W24" i="5" s="1"/>
  <c r="X26" i="5"/>
  <c r="X25" i="5" s="1"/>
  <c r="X24" i="5" s="1"/>
  <c r="S25" i="5"/>
  <c r="S23" i="5" s="1"/>
  <c r="S22" i="5" s="1"/>
  <c r="T25" i="5"/>
  <c r="T23" i="5" s="1"/>
  <c r="T22" i="5" s="1"/>
  <c r="Q19" i="5"/>
  <c r="R19" i="5"/>
  <c r="R18" i="5" s="1"/>
  <c r="S19" i="5"/>
  <c r="S18" i="5" s="1"/>
  <c r="T19" i="5"/>
  <c r="U19" i="5"/>
  <c r="V19" i="5"/>
  <c r="V18" i="5" s="1"/>
  <c r="W19" i="5"/>
  <c r="W18" i="5" s="1"/>
  <c r="X19" i="5"/>
  <c r="Y19" i="5"/>
  <c r="Z19" i="5"/>
  <c r="Z18" i="5" s="1"/>
  <c r="Q18" i="5"/>
  <c r="T18" i="5"/>
  <c r="T13" i="5" s="1"/>
  <c r="T12" i="5" s="1"/>
  <c r="T11" i="5" s="1"/>
  <c r="T10" i="5" s="1"/>
  <c r="U18" i="5"/>
  <c r="X18" i="5"/>
  <c r="Y18" i="5"/>
  <c r="R14" i="5"/>
  <c r="S14" i="5"/>
  <c r="V14" i="5"/>
  <c r="W14" i="5"/>
  <c r="Y14" i="5"/>
  <c r="Y13" i="5" s="1"/>
  <c r="Y12" i="5" s="1"/>
  <c r="Y11" i="5" s="1"/>
  <c r="Y10" i="5" s="1"/>
  <c r="Z14" i="5"/>
  <c r="AA14" i="5" s="1"/>
  <c r="Q14" i="5"/>
  <c r="Q13" i="5" s="1"/>
  <c r="Q12" i="5" s="1"/>
  <c r="Q11" i="5" s="1"/>
  <c r="Q10" i="5" s="1"/>
  <c r="T14" i="5"/>
  <c r="U14" i="5"/>
  <c r="X14" i="5"/>
  <c r="X13" i="5" s="1"/>
  <c r="X12" i="5" s="1"/>
  <c r="X11" i="5" s="1"/>
  <c r="X10" i="5" s="1"/>
  <c r="P53" i="5"/>
  <c r="P56" i="5"/>
  <c r="P55" i="5" s="1"/>
  <c r="P54" i="5" s="1"/>
  <c r="P52" i="5" s="1"/>
  <c r="O56" i="5"/>
  <c r="O55" i="5" s="1"/>
  <c r="O54" i="5" s="1"/>
  <c r="Z45" i="5"/>
  <c r="Z44" i="5" s="1"/>
  <c r="Z43" i="5" s="1"/>
  <c r="Z42" i="5" s="1"/>
  <c r="P35" i="5"/>
  <c r="P34" i="5" s="1"/>
  <c r="P33" i="5" s="1"/>
  <c r="P32" i="5" s="1"/>
  <c r="P31" i="5" s="1"/>
  <c r="P30" i="5" s="1"/>
  <c r="AA30" i="5" s="1"/>
  <c r="Z27" i="5"/>
  <c r="Z26" i="5" s="1"/>
  <c r="Z25" i="5" s="1"/>
  <c r="Z23" i="5" s="1"/>
  <c r="Z22" i="5" s="1"/>
  <c r="P19" i="5"/>
  <c r="P18" i="5" s="1"/>
  <c r="AA18" i="5" s="1"/>
  <c r="P15" i="5"/>
  <c r="P14" i="5"/>
  <c r="U13" i="5" l="1"/>
  <c r="U12" i="5" s="1"/>
  <c r="U11" i="5" s="1"/>
  <c r="U10" i="5" s="1"/>
  <c r="U9" i="5" s="1"/>
  <c r="U7" i="5" s="1"/>
  <c r="T24" i="5"/>
  <c r="AA50" i="5"/>
  <c r="AA49" i="5"/>
  <c r="AA40" i="5"/>
  <c r="AA47" i="5"/>
  <c r="AA41" i="5"/>
  <c r="AA48" i="5"/>
  <c r="AA15" i="5"/>
  <c r="AA32" i="5"/>
  <c r="AA35" i="5"/>
  <c r="AA31" i="5"/>
  <c r="AA34" i="5"/>
  <c r="AA33" i="5"/>
  <c r="AA19" i="5"/>
  <c r="S24" i="5"/>
  <c r="V24" i="5"/>
  <c r="V23" i="5"/>
  <c r="V22" i="5" s="1"/>
  <c r="R24" i="5"/>
  <c r="R23" i="5"/>
  <c r="R22" i="5" s="1"/>
  <c r="Y24" i="5"/>
  <c r="Y23" i="5"/>
  <c r="Y22" i="5" s="1"/>
  <c r="Y9" i="5" s="1"/>
  <c r="Y7" i="5" s="1"/>
  <c r="U24" i="5"/>
  <c r="U23" i="5"/>
  <c r="U22" i="5" s="1"/>
  <c r="Q24" i="5"/>
  <c r="Q23" i="5"/>
  <c r="Q22" i="5" s="1"/>
  <c r="Q9" i="5" s="1"/>
  <c r="Q7" i="5" s="1"/>
  <c r="X23" i="5"/>
  <c r="X22" i="5" s="1"/>
  <c r="X9" i="5" s="1"/>
  <c r="X7" i="5" s="1"/>
  <c r="P23" i="5"/>
  <c r="W23" i="5"/>
  <c r="W22" i="5" s="1"/>
  <c r="T9" i="5"/>
  <c r="T7" i="5" s="1"/>
  <c r="W13" i="5"/>
  <c r="W12" i="5" s="1"/>
  <c r="W11" i="5" s="1"/>
  <c r="W10" i="5" s="1"/>
  <c r="S13" i="5"/>
  <c r="S12" i="5" s="1"/>
  <c r="S11" i="5" s="1"/>
  <c r="S10" i="5" s="1"/>
  <c r="S9" i="5" s="1"/>
  <c r="S7" i="5" s="1"/>
  <c r="Z13" i="5"/>
  <c r="Z12" i="5" s="1"/>
  <c r="Z11" i="5" s="1"/>
  <c r="Z10" i="5" s="1"/>
  <c r="Z9" i="5" s="1"/>
  <c r="Z7" i="5" s="1"/>
  <c r="V13" i="5"/>
  <c r="V12" i="5" s="1"/>
  <c r="V11" i="5" s="1"/>
  <c r="V10" i="5" s="1"/>
  <c r="R13" i="5"/>
  <c r="R12" i="5" s="1"/>
  <c r="R11" i="5" s="1"/>
  <c r="R10" i="5" s="1"/>
  <c r="R9" i="5" s="1"/>
  <c r="R7" i="5" s="1"/>
  <c r="O53" i="5"/>
  <c r="O52" i="5" s="1"/>
  <c r="P13" i="5"/>
  <c r="Z24" i="5"/>
  <c r="W9" i="5" l="1"/>
  <c r="W7" i="5" s="1"/>
  <c r="P12" i="5"/>
  <c r="AA13" i="5"/>
  <c r="V9" i="5"/>
  <c r="V7" i="5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P11" i="5" l="1"/>
  <c r="AA12" i="5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10" i="5" l="1"/>
  <c r="AA11" i="5"/>
  <c r="P16" i="2"/>
  <c r="P15" i="2" s="1"/>
  <c r="O5" i="2"/>
  <c r="P38" i="2"/>
  <c r="P37" i="2" s="1"/>
  <c r="O38" i="2"/>
  <c r="O37" i="2" s="1"/>
  <c r="O16" i="2"/>
  <c r="O15" i="2" s="1"/>
  <c r="O70" i="2"/>
  <c r="O69" i="2" s="1"/>
  <c r="AA10" i="5" l="1"/>
  <c r="P9" i="5"/>
  <c r="P7" i="5" l="1"/>
  <c r="AA7" i="5" s="1"/>
  <c r="AA9" i="5"/>
</calcChain>
</file>

<file path=xl/sharedStrings.xml><?xml version="1.0" encoding="utf-8"?>
<sst xmlns="http://schemas.openxmlformats.org/spreadsheetml/2006/main" count="684" uniqueCount="184">
  <si>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</si>
  <si>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</si>
  <si>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</si>
  <si>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</si>
  <si>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</si>
  <si>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</si>
  <si>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</si>
  <si>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</si>
  <si>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</si>
  <si>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</si>
  <si>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</si>
  <si>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</si>
  <si>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</si>
  <si>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</si>
  <si>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</si>
  <si>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</si>
  <si>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</si>
  <si>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</si>
  <si>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</si>
  <si>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</si>
  <si>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</si>
  <si>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</si>
  <si>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</si>
  <si>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</si>
  <si>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</si>
  <si>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</si>
  <si>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</si>
  <si>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</si>
  <si>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</si>
  <si>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</si>
  <si>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</si>
  <si>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</si>
  <si>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</si>
  <si>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</si>
  <si>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</si>
  <si>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</si>
  <si>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</si>
  <si>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</si>
  <si>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</si>
  <si>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</si>
  <si>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</si>
  <si>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</si>
  <si>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</si>
  <si>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</si>
  <si>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</si>
  <si>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</si>
  <si>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</si>
  <si>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</si>
  <si>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</si>
  <si>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</si>
  <si>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</si>
  <si>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</si>
  <si>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</si>
  <si>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</si>
  <si>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</si>
  <si>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</si>
  <si>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</si>
  <si>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</si>
  <si>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</si>
  <si>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</si>
  <si>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</si>
  <si>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</si>
  <si>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</si>
  <si>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</si>
  <si>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</si>
  <si>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</si>
  <si>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</si>
  <si>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</si>
  <si>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</si>
  <si>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</si>
  <si>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</si>
  <si>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</si>
  <si>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</si>
  <si>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</si>
  <si>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</si>
  <si>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</si>
  <si>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</si>
  <si>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</si>
  <si>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</si>
  <si>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</si>
  <si>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</si>
  <si>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</si>
  <si>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</si>
  <si>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</si>
  <si>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</si>
  <si>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</si>
  <si>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</si>
  <si>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</si>
  <si>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</si>
  <si>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</si>
  <si>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</si>
  <si>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</si>
  <si>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</si>
  <si>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</si>
  <si>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</si>
  <si>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</si>
  <si>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</si>
  <si>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</si>
  <si>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</si>
  <si>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</si>
  <si>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</si>
  <si>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</si>
  <si>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</si>
  <si>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</si>
  <si>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</si>
  <si>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</si>
  <si>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</si>
  <si>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</si>
  <si>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</si>
  <si>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</si>
  <si>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</si>
  <si>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</si>
  <si>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</si>
  <si>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</si>
  <si>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</si>
  <si>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</si>
  <si>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</si>
  <si>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</si>
  <si>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</si>
  <si>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</si>
  <si>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</si>
  <si>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</si>
  <si>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</si>
  <si>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</si>
  <si>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</si>
  <si>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</si>
  <si>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</si>
  <si>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</si>
  <si>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</si>
  <si>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</si>
  <si>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</si>
  <si>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</si>
  <si>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</si>
  <si>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</si>
  <si>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</si>
  <si>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</si>
  <si>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</si>
  <si>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</si>
  <si>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</si>
  <si>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</si>
  <si>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</si>
  <si>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</si>
  <si>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</si>
  <si>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</si>
  <si>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</si>
  <si>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</si>
  <si>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</si>
  <si>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</si>
  <si>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</si>
  <si>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Дошкольное образование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</si>
  <si>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</si>
  <si>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</si>
  <si>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</si>
  <si>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</si>
  <si>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Развитие инфраструктуры сферы образования</t>
  </si>
  <si>
    <t>Администрация Почепского района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</si>
  <si>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</si>
  <si>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</si>
  <si>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</si>
  <si>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</si>
  <si>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Сумма на 2019 год</t>
  </si>
  <si>
    <t>Осуществление строительства и реконструкции систем водоснабжения для населенных пунктов Брянской области</t>
  </si>
  <si>
    <t>Бюджетные инвестиции в объекты капитального строительства муниципальной собственности</t>
  </si>
  <si>
    <t>81680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</si>
  <si>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</si>
  <si>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</si>
  <si>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скважина</t>
  </si>
  <si>
    <t xml:space="preserve">Водозаборное сооружение н.п.Волжино Почепского района Брянской области </t>
  </si>
  <si>
    <t>Реконструкция водопроводной сети в п.Первомайский Почепского района Брянской области</t>
  </si>
  <si>
    <t xml:space="preserve">Софинансирование объектов капитальных вложений муниципальной собственности </t>
  </si>
  <si>
    <t>Пристройка к зданию детского сада №5 "Малыш" в г.Почепе на 55 мест для детей в возрасте от 1,5 до 3 лет</t>
  </si>
  <si>
    <t xml:space="preserve">Дополнительное образование детей </t>
  </si>
  <si>
    <t>Мероприятия по развитию физической культуры и спорта</t>
  </si>
  <si>
    <t>82300</t>
  </si>
  <si>
    <t>Приобретение здания ФОК</t>
  </si>
  <si>
    <t>здание</t>
  </si>
  <si>
    <t>% исполнения</t>
  </si>
  <si>
    <t>626053,47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</si>
  <si>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октября 2019 года                                                                                                                                                                      </t>
  </si>
  <si>
    <t>Освоено на 1 октября 2019 года</t>
  </si>
  <si>
    <t>Исполнено на 1 октября 2019 года</t>
  </si>
  <si>
    <t>Строительство водозаборного сооружения в д.Волжино Почепского района</t>
  </si>
  <si>
    <t>Строительство водозаборного сооружения  д.Житня Почепского района</t>
  </si>
  <si>
    <t xml:space="preserve">Водозаборные сооружения в н.п.Озаренный Почепского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</si>
</sst>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43" fontId="2" fillId="0" borderId="2" xfId="1" applyFont="1" applyFill="1" applyBorder="1" applyAlignment="1">
      <alignment horizontal="right" vertical="center"/>
    </xf>
    <xf numFmtId="4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9" fillId="6" borderId="2" xfId="3" applyFont="1" applyFill="1" applyBorder="1" applyAlignment="1">
      <alignment wrapText="1"/>
    </xf>
    <xf numFmtId="43" fontId="28" fillId="7" borderId="2" xfId="4" applyFont="1" applyFill="1" applyBorder="1" applyAlignment="1">
      <alignment horizontal="right"/>
    </xf>
    <xf numFmtId="0" fontId="29" fillId="6" borderId="0" xfId="3" applyFont="1" applyFill="1" applyBorder="1" applyAlignment="1">
      <alignment wrapText="1"/>
    </xf>
    <xf numFmtId="43" fontId="28" fillId="7" borderId="0" xfId="4" applyFont="1" applyFill="1" applyBorder="1" applyAlignment="1">
      <alignment horizontal="right"/>
    </xf>
    <xf numFmtId="0" fontId="7" fillId="6" borderId="2" xfId="0" applyFont="1" applyFill="1" applyBorder="1" applyAlignment="1">
      <alignment vertical="top" wrapText="1"/>
    </xf>
    <xf numFmtId="43" fontId="2" fillId="0" borderId="2" xfId="0" applyNumberFormat="1" applyFont="1" applyFill="1" applyBorder="1" applyAlignment="1">
      <alignment vertical="top"/>
    </xf>
    <xf numFmtId="43" fontId="16" fillId="0" borderId="2" xfId="1" applyFont="1" applyFill="1" applyBorder="1" applyAlignment="1">
      <alignment horizontal="right" vertical="top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32" fillId="6" borderId="0" xfId="3" applyFont="1" applyFill="1" applyBorder="1" applyAlignment="1">
      <alignment wrapText="1"/>
    </xf>
    <xf numFmtId="49" fontId="16" fillId="6" borderId="2" xfId="0" applyNumberFormat="1" applyFont="1" applyFill="1" applyBorder="1" applyAlignment="1">
      <alignment vertical="top" wrapText="1"/>
    </xf>
    <xf numFmtId="43" fontId="2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/>
    <xf numFmtId="43" fontId="2" fillId="0" borderId="2" xfId="1" applyNumberFormat="1" applyFont="1" applyFill="1" applyBorder="1" applyAlignment="1">
      <alignment horizontal="right"/>
    </xf>
    <xf numFmtId="43" fontId="2" fillId="0" borderId="2" xfId="1" applyFont="1" applyFill="1" applyBorder="1" applyAlignment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7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</row>
    <row r="2" spans="1:250" ht="12" customHeight="1" x14ac:dyDescent="0.25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24" t="s">
        <v>63</v>
      </c>
      <c r="B37" s="224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23" t="s">
        <v>65</v>
      </c>
      <c r="B38" s="223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25" t="s">
        <v>66</v>
      </c>
      <c r="B39" s="225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23" t="s">
        <v>79</v>
      </c>
      <c r="B59" s="223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7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7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7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0" customFormat="1" x14ac:dyDescent="0.25">
      <c r="A63" s="223" t="s">
        <v>127</v>
      </c>
      <c r="B63" s="223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76"/>
      <c r="O63" s="158"/>
      <c r="P63" s="158"/>
      <c r="Q63" s="158">
        <f>Q64</f>
        <v>6584249</v>
      </c>
      <c r="R63" s="189"/>
      <c r="S63" s="189"/>
      <c r="T63" s="189"/>
      <c r="U63" s="158"/>
    </row>
    <row r="64" spans="1:250" s="190" customFormat="1" x14ac:dyDescent="0.25">
      <c r="A64" s="223" t="s">
        <v>128</v>
      </c>
      <c r="B64" s="223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76"/>
      <c r="O64" s="158"/>
      <c r="P64" s="158"/>
      <c r="Q64" s="158">
        <f>Q65</f>
        <v>6584249</v>
      </c>
      <c r="R64" s="189"/>
      <c r="S64" s="189"/>
      <c r="T64" s="18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77"/>
      <c r="O65" s="146"/>
      <c r="P65" s="146"/>
      <c r="Q65" s="63">
        <f t="shared" ref="Q65:Q66" si="12">Q66</f>
        <v>6584249</v>
      </c>
      <c r="R65" s="188"/>
      <c r="S65" s="188"/>
      <c r="T65" s="18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77"/>
      <c r="O66" s="146"/>
      <c r="P66" s="146"/>
      <c r="Q66" s="66">
        <f t="shared" si="12"/>
        <v>6584249</v>
      </c>
      <c r="R66" s="188"/>
      <c r="S66" s="188"/>
      <c r="T66" s="18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77"/>
      <c r="O67" s="146"/>
      <c r="P67" s="146"/>
      <c r="Q67" s="66">
        <f>Q68</f>
        <v>6584249</v>
      </c>
      <c r="R67" s="188"/>
      <c r="S67" s="188"/>
      <c r="T67" s="188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191"/>
      <c r="M68" s="191"/>
      <c r="N68" s="192"/>
      <c r="O68" s="193"/>
      <c r="P68" s="193"/>
      <c r="Q68" s="193">
        <v>6584249</v>
      </c>
      <c r="R68" s="194"/>
      <c r="S68" s="194"/>
      <c r="T68" s="194"/>
      <c r="U68" s="19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7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7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7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7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7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7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7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7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74" customWidth="1"/>
    <col min="2" max="2" width="7.5703125" style="174" customWidth="1"/>
    <col min="3" max="3" width="14.7109375" style="174" customWidth="1"/>
    <col min="4" max="4" width="5.5703125" style="174" customWidth="1"/>
    <col min="5" max="5" width="22.42578125" style="174" customWidth="1"/>
    <col min="6" max="6" width="9.28515625" style="174" customWidth="1"/>
    <col min="7" max="7" width="8.7109375" style="174" customWidth="1"/>
    <col min="8" max="8" width="9.85546875" style="174" customWidth="1"/>
    <col min="9" max="9" width="7.7109375" style="174" customWidth="1"/>
    <col min="10" max="10" width="12.140625" style="174" customWidth="1"/>
    <col min="11" max="11" width="12.42578125" style="174" customWidth="1"/>
    <col min="12" max="12" width="10.7109375" style="174" customWidth="1"/>
    <col min="13" max="13" width="11.42578125" style="174" customWidth="1"/>
    <col min="14" max="14" width="12.85546875" style="174" customWidth="1"/>
    <col min="15" max="15" width="11.85546875" style="174" customWidth="1"/>
    <col min="16" max="16384" width="9.140625" style="174"/>
  </cols>
  <sheetData>
    <row r="1" spans="1:15" x14ac:dyDescent="0.25">
      <c r="J1" s="228"/>
      <c r="K1" s="228"/>
      <c r="L1" s="228"/>
      <c r="M1" s="228" t="s">
        <v>100</v>
      </c>
      <c r="N1" s="228"/>
      <c r="O1" s="228"/>
    </row>
    <row r="2" spans="1:15" ht="30" customHeight="1" x14ac:dyDescent="0.25">
      <c r="A2" s="229" t="s">
        <v>101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182" customFormat="1" ht="12" x14ac:dyDescent="0.25">
      <c r="A3" s="226" t="s">
        <v>102</v>
      </c>
      <c r="B3" s="226" t="s">
        <v>103</v>
      </c>
      <c r="C3" s="226" t="s">
        <v>104</v>
      </c>
      <c r="D3" s="226" t="s">
        <v>105</v>
      </c>
      <c r="E3" s="226" t="s">
        <v>106</v>
      </c>
      <c r="F3" s="226" t="s">
        <v>107</v>
      </c>
      <c r="G3" s="226" t="s">
        <v>108</v>
      </c>
      <c r="H3" s="231" t="s">
        <v>143</v>
      </c>
      <c r="I3" s="232"/>
      <c r="J3" s="232"/>
      <c r="K3" s="232"/>
      <c r="L3" s="233"/>
      <c r="M3" s="237" t="s">
        <v>109</v>
      </c>
      <c r="N3" s="237"/>
      <c r="O3" s="237"/>
    </row>
    <row r="4" spans="1:15" s="182" customFormat="1" ht="12" x14ac:dyDescent="0.25">
      <c r="A4" s="230"/>
      <c r="B4" s="230"/>
      <c r="C4" s="230"/>
      <c r="D4" s="230"/>
      <c r="E4" s="230"/>
      <c r="F4" s="230"/>
      <c r="G4" s="230"/>
      <c r="H4" s="234"/>
      <c r="I4" s="235"/>
      <c r="J4" s="235"/>
      <c r="K4" s="235"/>
      <c r="L4" s="236"/>
      <c r="M4" s="237"/>
      <c r="N4" s="237"/>
      <c r="O4" s="237"/>
    </row>
    <row r="5" spans="1:15" s="182" customFormat="1" ht="12" x14ac:dyDescent="0.25">
      <c r="A5" s="230"/>
      <c r="B5" s="230"/>
      <c r="C5" s="230"/>
      <c r="D5" s="230"/>
      <c r="E5" s="230"/>
      <c r="F5" s="230"/>
      <c r="G5" s="230"/>
      <c r="H5" s="237" t="s">
        <v>110</v>
      </c>
      <c r="I5" s="237"/>
      <c r="J5" s="237" t="s">
        <v>111</v>
      </c>
      <c r="K5" s="237" t="s">
        <v>112</v>
      </c>
      <c r="L5" s="226" t="s">
        <v>113</v>
      </c>
      <c r="M5" s="226" t="s">
        <v>110</v>
      </c>
      <c r="N5" s="226" t="s">
        <v>111</v>
      </c>
      <c r="O5" s="226" t="s">
        <v>112</v>
      </c>
    </row>
    <row r="6" spans="1:15" s="182" customFormat="1" ht="127.5" customHeight="1" x14ac:dyDescent="0.25">
      <c r="A6" s="227"/>
      <c r="B6" s="227"/>
      <c r="C6" s="227"/>
      <c r="D6" s="227"/>
      <c r="E6" s="227"/>
      <c r="F6" s="227"/>
      <c r="G6" s="227"/>
      <c r="H6" s="183" t="s">
        <v>114</v>
      </c>
      <c r="I6" s="183" t="s">
        <v>115</v>
      </c>
      <c r="J6" s="237"/>
      <c r="K6" s="237"/>
      <c r="L6" s="227"/>
      <c r="M6" s="227"/>
      <c r="N6" s="227"/>
      <c r="O6" s="227"/>
    </row>
    <row r="7" spans="1:15" x14ac:dyDescent="0.25">
      <c r="A7" s="175">
        <v>1</v>
      </c>
      <c r="B7" s="175">
        <v>2</v>
      </c>
      <c r="C7" s="175">
        <v>3</v>
      </c>
      <c r="D7" s="175">
        <v>4</v>
      </c>
      <c r="E7" s="175">
        <v>5</v>
      </c>
      <c r="F7" s="175">
        <v>6</v>
      </c>
      <c r="G7" s="175">
        <v>7</v>
      </c>
      <c r="H7" s="175">
        <v>8</v>
      </c>
      <c r="I7" s="175">
        <v>9</v>
      </c>
      <c r="J7" s="175">
        <v>10</v>
      </c>
      <c r="K7" s="175">
        <v>11</v>
      </c>
      <c r="L7" s="175">
        <v>12</v>
      </c>
      <c r="M7" s="175">
        <v>13</v>
      </c>
      <c r="N7" s="175">
        <v>14</v>
      </c>
      <c r="O7" s="175">
        <v>15</v>
      </c>
    </row>
    <row r="8" spans="1:15" ht="42.75" x14ac:dyDescent="0.25">
      <c r="A8" s="175">
        <v>1</v>
      </c>
      <c r="B8" s="181" t="s">
        <v>118</v>
      </c>
      <c r="C8" s="181" t="s">
        <v>119</v>
      </c>
      <c r="D8" s="181" t="s">
        <v>120</v>
      </c>
      <c r="E8" s="180" t="s">
        <v>121</v>
      </c>
      <c r="F8" s="181" t="s">
        <v>122</v>
      </c>
      <c r="G8" s="184"/>
      <c r="H8" s="185">
        <v>124496</v>
      </c>
      <c r="I8" s="185">
        <v>0</v>
      </c>
      <c r="J8" s="185">
        <v>0</v>
      </c>
      <c r="K8" s="185">
        <v>0</v>
      </c>
      <c r="L8" s="185">
        <v>0</v>
      </c>
      <c r="M8" s="185">
        <v>871226</v>
      </c>
      <c r="N8" s="185">
        <v>0</v>
      </c>
      <c r="O8" s="185">
        <v>0</v>
      </c>
    </row>
    <row r="9" spans="1:15" ht="42.75" x14ac:dyDescent="0.25">
      <c r="A9" s="175">
        <v>2</v>
      </c>
      <c r="B9" s="181" t="s">
        <v>118</v>
      </c>
      <c r="C9" s="181" t="s">
        <v>119</v>
      </c>
      <c r="D9" s="181" t="s">
        <v>120</v>
      </c>
      <c r="E9" s="180" t="s">
        <v>137</v>
      </c>
      <c r="F9" s="181" t="s">
        <v>138</v>
      </c>
      <c r="G9" s="184"/>
      <c r="H9" s="185"/>
      <c r="I9" s="185"/>
      <c r="J9" s="185">
        <v>353413</v>
      </c>
      <c r="K9" s="185"/>
      <c r="L9" s="185"/>
      <c r="M9" s="185"/>
      <c r="N9" s="185">
        <v>2446084</v>
      </c>
      <c r="O9" s="185"/>
    </row>
    <row r="10" spans="1:15" ht="57" x14ac:dyDescent="0.25">
      <c r="A10" s="175">
        <v>3</v>
      </c>
      <c r="B10" s="181" t="s">
        <v>118</v>
      </c>
      <c r="C10" s="181" t="s">
        <v>139</v>
      </c>
      <c r="D10" s="181" t="s">
        <v>120</v>
      </c>
      <c r="E10" s="180" t="s">
        <v>140</v>
      </c>
      <c r="F10" s="181"/>
      <c r="G10" s="184"/>
      <c r="H10" s="185"/>
      <c r="I10" s="185"/>
      <c r="J10" s="185"/>
      <c r="K10" s="185">
        <v>54781</v>
      </c>
      <c r="L10" s="185"/>
      <c r="M10" s="185"/>
      <c r="N10" s="185"/>
      <c r="O10" s="185">
        <v>447012.96</v>
      </c>
    </row>
    <row r="11" spans="1:15" ht="57" x14ac:dyDescent="0.25">
      <c r="A11" s="175">
        <v>4</v>
      </c>
      <c r="B11" s="181" t="s">
        <v>118</v>
      </c>
      <c r="C11" s="181" t="s">
        <v>139</v>
      </c>
      <c r="D11" s="181" t="s">
        <v>120</v>
      </c>
      <c r="E11" s="180" t="s">
        <v>141</v>
      </c>
      <c r="F11" s="181"/>
      <c r="G11" s="184"/>
      <c r="H11" s="185"/>
      <c r="I11" s="185"/>
      <c r="J11" s="185"/>
      <c r="K11" s="185">
        <v>58911</v>
      </c>
      <c r="L11" s="185"/>
      <c r="M11" s="185"/>
      <c r="N11" s="185"/>
      <c r="O11" s="185">
        <v>480713.76</v>
      </c>
    </row>
    <row r="12" spans="1:15" ht="78" customHeight="1" x14ac:dyDescent="0.25">
      <c r="A12" s="175">
        <v>5</v>
      </c>
      <c r="B12" s="181" t="s">
        <v>123</v>
      </c>
      <c r="C12" s="181" t="s">
        <v>124</v>
      </c>
      <c r="D12" s="181" t="s">
        <v>120</v>
      </c>
      <c r="E12" s="180" t="s">
        <v>125</v>
      </c>
      <c r="F12" s="181" t="s">
        <v>126</v>
      </c>
      <c r="G12" s="175"/>
      <c r="H12" s="185"/>
      <c r="I12" s="185"/>
      <c r="J12" s="185"/>
      <c r="K12" s="185">
        <v>6584249</v>
      </c>
      <c r="L12" s="185"/>
      <c r="M12" s="185"/>
      <c r="N12" s="185"/>
      <c r="O12" s="185">
        <v>0</v>
      </c>
    </row>
    <row r="13" spans="1:15" ht="112.5" customHeight="1" x14ac:dyDescent="0.25">
      <c r="A13" s="175">
        <v>6</v>
      </c>
      <c r="B13" s="181" t="s">
        <v>133</v>
      </c>
      <c r="C13" s="181" t="s">
        <v>134</v>
      </c>
      <c r="D13" s="181" t="s">
        <v>135</v>
      </c>
      <c r="E13" s="180" t="s">
        <v>95</v>
      </c>
      <c r="F13" s="181" t="s">
        <v>136</v>
      </c>
      <c r="G13" s="175"/>
      <c r="H13" s="186">
        <v>0</v>
      </c>
      <c r="I13" s="186">
        <v>0</v>
      </c>
      <c r="J13" s="187">
        <v>0</v>
      </c>
      <c r="K13" s="187">
        <v>0</v>
      </c>
      <c r="L13" s="186"/>
      <c r="M13" s="186">
        <v>6256173</v>
      </c>
      <c r="N13" s="187">
        <v>4468695</v>
      </c>
      <c r="O13" s="187">
        <v>4468695</v>
      </c>
    </row>
    <row r="14" spans="1:15" x14ac:dyDescent="0.25">
      <c r="A14" s="175"/>
      <c r="B14" s="175"/>
      <c r="C14" s="175"/>
      <c r="D14" s="175"/>
      <c r="E14" s="175" t="s">
        <v>142</v>
      </c>
      <c r="F14" s="175"/>
      <c r="G14" s="175"/>
      <c r="H14" s="186">
        <f>SUM(H8:H13)</f>
        <v>124496</v>
      </c>
      <c r="I14" s="186">
        <f t="shared" ref="I14:O14" si="0">SUM(I8:I13)</f>
        <v>0</v>
      </c>
      <c r="J14" s="186">
        <f t="shared" si="0"/>
        <v>353413</v>
      </c>
      <c r="K14" s="186">
        <f t="shared" si="0"/>
        <v>6697941</v>
      </c>
      <c r="L14" s="186">
        <f t="shared" si="0"/>
        <v>0</v>
      </c>
      <c r="M14" s="186">
        <f t="shared" si="0"/>
        <v>7127399</v>
      </c>
      <c r="N14" s="186">
        <f t="shared" si="0"/>
        <v>6914779</v>
      </c>
      <c r="O14" s="186">
        <f t="shared" si="0"/>
        <v>5396421.7199999997</v>
      </c>
    </row>
  </sheetData>
  <mergeCells count="19"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7"/>
  <sheetViews>
    <sheetView tabSelected="1" workbookViewId="0">
      <selection activeCell="Z17" sqref="Z17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201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9.5703125" style="1" customWidth="1"/>
    <col min="13" max="14" width="6" style="1" customWidth="1"/>
    <col min="15" max="15" width="14.5703125" style="1" hidden="1" customWidth="1"/>
    <col min="16" max="16" width="13.425781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4.42578125" style="1" customWidth="1"/>
    <col min="26" max="26" width="12.5703125" style="1" customWidth="1"/>
    <col min="27" max="27" width="8.140625" style="1" customWidth="1"/>
    <col min="28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49" x14ac:dyDescent="0.25">
      <c r="Q1" s="1"/>
      <c r="R1" s="1"/>
      <c r="S1" s="1"/>
      <c r="T1" s="1"/>
    </row>
    <row r="3" spans="1:249" ht="34.5" customHeight="1" x14ac:dyDescent="0.25">
      <c r="A3" s="238" t="s">
        <v>178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</row>
    <row r="4" spans="1:249" ht="12.75" x14ac:dyDescent="0.25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249" x14ac:dyDescent="0.25">
      <c r="Z5" s="1" t="s">
        <v>148</v>
      </c>
    </row>
    <row r="6" spans="1:249" s="9" customFormat="1" ht="72" x14ac:dyDescent="0.25">
      <c r="A6" s="3" t="s">
        <v>1</v>
      </c>
      <c r="B6" s="4"/>
      <c r="C6" s="4" t="s">
        <v>2</v>
      </c>
      <c r="D6" s="4" t="s">
        <v>147</v>
      </c>
      <c r="E6" s="4" t="s">
        <v>4</v>
      </c>
      <c r="F6" s="4"/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144</v>
      </c>
      <c r="N6" s="5" t="s">
        <v>12</v>
      </c>
      <c r="O6" s="4" t="s">
        <v>13</v>
      </c>
      <c r="P6" s="4" t="s">
        <v>160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179</v>
      </c>
      <c r="Z6" s="5" t="s">
        <v>180</v>
      </c>
      <c r="AA6" s="5" t="s">
        <v>176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</row>
    <row r="7" spans="1:249" ht="24" x14ac:dyDescent="0.25">
      <c r="A7" s="35" t="s">
        <v>151</v>
      </c>
      <c r="B7" s="202"/>
      <c r="C7" s="202"/>
      <c r="D7" s="59"/>
      <c r="E7" s="59"/>
      <c r="F7" s="59"/>
      <c r="G7" s="59"/>
      <c r="H7" s="62"/>
      <c r="I7" s="59"/>
      <c r="J7" s="59"/>
      <c r="K7" s="62"/>
      <c r="L7" s="147"/>
      <c r="M7" s="147"/>
      <c r="N7" s="147"/>
      <c r="O7" s="146"/>
      <c r="P7" s="158">
        <f>P9</f>
        <v>15779809.41</v>
      </c>
      <c r="Q7" s="158">
        <f t="shared" ref="Q7:Z7" si="0">Q9</f>
        <v>0</v>
      </c>
      <c r="R7" s="158">
        <f t="shared" si="0"/>
        <v>0</v>
      </c>
      <c r="S7" s="158">
        <f t="shared" si="0"/>
        <v>0</v>
      </c>
      <c r="T7" s="158">
        <f t="shared" si="0"/>
        <v>0</v>
      </c>
      <c r="U7" s="158">
        <f t="shared" si="0"/>
        <v>0</v>
      </c>
      <c r="V7" s="158">
        <f t="shared" si="0"/>
        <v>0</v>
      </c>
      <c r="W7" s="158">
        <f t="shared" si="0"/>
        <v>0</v>
      </c>
      <c r="X7" s="158">
        <f t="shared" si="0"/>
        <v>0</v>
      </c>
      <c r="Y7" s="158">
        <f t="shared" si="0"/>
        <v>1937053.47</v>
      </c>
      <c r="Z7" s="158">
        <f t="shared" si="0"/>
        <v>1937053.47</v>
      </c>
      <c r="AA7" s="158">
        <f>Z7/P7*100</f>
        <v>12.275518795381952</v>
      </c>
    </row>
    <row r="8" spans="1:249" x14ac:dyDescent="0.25">
      <c r="A8" s="168" t="s">
        <v>152</v>
      </c>
      <c r="B8" s="202"/>
      <c r="C8" s="202"/>
      <c r="D8" s="59"/>
      <c r="E8" s="59"/>
      <c r="F8" s="59"/>
      <c r="G8" s="59"/>
      <c r="H8" s="62"/>
      <c r="I8" s="59"/>
      <c r="J8" s="59"/>
      <c r="K8" s="62"/>
      <c r="L8" s="147"/>
      <c r="M8" s="147"/>
      <c r="N8" s="147"/>
      <c r="O8" s="146"/>
      <c r="P8" s="158"/>
      <c r="Q8" s="117"/>
      <c r="R8" s="117"/>
      <c r="S8" s="117"/>
      <c r="T8" s="117"/>
      <c r="Y8" s="147"/>
      <c r="Z8" s="195"/>
      <c r="AA8" s="158"/>
    </row>
    <row r="9" spans="1:249" ht="48" x14ac:dyDescent="0.25">
      <c r="A9" s="199" t="s">
        <v>153</v>
      </c>
      <c r="B9" s="202"/>
      <c r="C9" s="202"/>
      <c r="D9" s="200" t="s">
        <v>145</v>
      </c>
      <c r="E9" s="59"/>
      <c r="F9" s="59"/>
      <c r="G9" s="59"/>
      <c r="H9" s="62"/>
      <c r="I9" s="59"/>
      <c r="J9" s="59"/>
      <c r="K9" s="62"/>
      <c r="L9" s="147"/>
      <c r="M9" s="147"/>
      <c r="N9" s="147"/>
      <c r="O9" s="146"/>
      <c r="P9" s="158">
        <f>P10+P22+P30+P52+P39</f>
        <v>15779809.41</v>
      </c>
      <c r="Q9" s="158">
        <f t="shared" ref="Q9:Z9" si="1">Q10+Q22+Q30+Q52+Q39</f>
        <v>0</v>
      </c>
      <c r="R9" s="158">
        <f t="shared" si="1"/>
        <v>0</v>
      </c>
      <c r="S9" s="158">
        <f t="shared" si="1"/>
        <v>0</v>
      </c>
      <c r="T9" s="158">
        <f t="shared" si="1"/>
        <v>0</v>
      </c>
      <c r="U9" s="158">
        <f t="shared" si="1"/>
        <v>0</v>
      </c>
      <c r="V9" s="158">
        <f t="shared" si="1"/>
        <v>0</v>
      </c>
      <c r="W9" s="158">
        <f t="shared" si="1"/>
        <v>0</v>
      </c>
      <c r="X9" s="158">
        <f t="shared" si="1"/>
        <v>0</v>
      </c>
      <c r="Y9" s="158">
        <f t="shared" si="1"/>
        <v>1937053.47</v>
      </c>
      <c r="Z9" s="158">
        <f t="shared" si="1"/>
        <v>1937053.47</v>
      </c>
      <c r="AA9" s="158">
        <f t="shared" ref="AA9:AA57" si="2">Z9/P9*100</f>
        <v>12.275518795381952</v>
      </c>
    </row>
    <row r="10" spans="1:249" ht="60" x14ac:dyDescent="0.25">
      <c r="A10" s="199" t="s">
        <v>161</v>
      </c>
      <c r="B10" s="202"/>
      <c r="C10" s="202"/>
      <c r="D10" s="145" t="s">
        <v>145</v>
      </c>
      <c r="E10" s="145" t="s">
        <v>129</v>
      </c>
      <c r="F10" s="145" t="s">
        <v>88</v>
      </c>
      <c r="G10" s="59"/>
      <c r="H10" s="62"/>
      <c r="I10" s="59"/>
      <c r="J10" s="59"/>
      <c r="K10" s="62"/>
      <c r="L10" s="147"/>
      <c r="M10" s="147"/>
      <c r="N10" s="147"/>
      <c r="O10" s="146"/>
      <c r="P10" s="158">
        <f>P11</f>
        <v>10862705.27</v>
      </c>
      <c r="Q10" s="158">
        <f t="shared" ref="Q10:Z11" si="3">Q11</f>
        <v>0</v>
      </c>
      <c r="R10" s="158">
        <f t="shared" si="3"/>
        <v>0</v>
      </c>
      <c r="S10" s="158">
        <f t="shared" si="3"/>
        <v>0</v>
      </c>
      <c r="T10" s="158">
        <f t="shared" si="3"/>
        <v>0</v>
      </c>
      <c r="U10" s="158">
        <f t="shared" si="3"/>
        <v>0</v>
      </c>
      <c r="V10" s="158">
        <f t="shared" si="3"/>
        <v>0</v>
      </c>
      <c r="W10" s="158">
        <f t="shared" si="3"/>
        <v>0</v>
      </c>
      <c r="X10" s="158">
        <f t="shared" si="3"/>
        <v>0</v>
      </c>
      <c r="Y10" s="158">
        <f t="shared" si="3"/>
        <v>1311000</v>
      </c>
      <c r="Z10" s="158">
        <f t="shared" si="3"/>
        <v>1311000</v>
      </c>
      <c r="AA10" s="158">
        <f t="shared" si="2"/>
        <v>12.068816813254108</v>
      </c>
    </row>
    <row r="11" spans="1:249" ht="24" x14ac:dyDescent="0.2">
      <c r="A11" s="199" t="s">
        <v>155</v>
      </c>
      <c r="B11" s="202"/>
      <c r="C11" s="202"/>
      <c r="D11" s="145" t="s">
        <v>145</v>
      </c>
      <c r="E11" s="145" t="s">
        <v>129</v>
      </c>
      <c r="F11" s="145" t="s">
        <v>88</v>
      </c>
      <c r="G11" s="145" t="s">
        <v>146</v>
      </c>
      <c r="H11" s="62"/>
      <c r="I11" s="59"/>
      <c r="J11" s="59"/>
      <c r="K11" s="62"/>
      <c r="L11" s="147"/>
      <c r="M11" s="147"/>
      <c r="N11" s="147"/>
      <c r="O11" s="146"/>
      <c r="P11" s="158">
        <f>P12</f>
        <v>10862705.27</v>
      </c>
      <c r="Q11" s="158">
        <f t="shared" si="3"/>
        <v>0</v>
      </c>
      <c r="R11" s="158">
        <f t="shared" si="3"/>
        <v>0</v>
      </c>
      <c r="S11" s="158">
        <f t="shared" si="3"/>
        <v>0</v>
      </c>
      <c r="T11" s="158">
        <f t="shared" si="3"/>
        <v>0</v>
      </c>
      <c r="U11" s="158">
        <f t="shared" si="3"/>
        <v>0</v>
      </c>
      <c r="V11" s="158">
        <f t="shared" si="3"/>
        <v>0</v>
      </c>
      <c r="W11" s="158">
        <f t="shared" si="3"/>
        <v>0</v>
      </c>
      <c r="X11" s="158">
        <f t="shared" si="3"/>
        <v>0</v>
      </c>
      <c r="Y11" s="158">
        <f t="shared" si="3"/>
        <v>1311000</v>
      </c>
      <c r="Z11" s="158">
        <f t="shared" si="3"/>
        <v>1311000</v>
      </c>
      <c r="AA11" s="158">
        <f t="shared" si="2"/>
        <v>12.068816813254108</v>
      </c>
      <c r="AE11" s="218"/>
    </row>
    <row r="12" spans="1:249" x14ac:dyDescent="0.25">
      <c r="A12" s="40" t="s">
        <v>28</v>
      </c>
      <c r="B12" s="202"/>
      <c r="C12" s="202"/>
      <c r="D12" s="147" t="s">
        <v>145</v>
      </c>
      <c r="E12" s="147" t="s">
        <v>129</v>
      </c>
      <c r="F12" s="147" t="s">
        <v>88</v>
      </c>
      <c r="G12" s="147" t="s">
        <v>146</v>
      </c>
      <c r="H12" s="64" t="s">
        <v>30</v>
      </c>
      <c r="I12" s="5"/>
      <c r="J12" s="59"/>
      <c r="K12" s="62"/>
      <c r="L12" s="147"/>
      <c r="M12" s="147"/>
      <c r="N12" s="147"/>
      <c r="O12" s="146"/>
      <c r="P12" s="146">
        <f t="shared" ref="P12:Z18" si="4">P13</f>
        <v>10862705.27</v>
      </c>
      <c r="Q12" s="146">
        <f t="shared" si="4"/>
        <v>0</v>
      </c>
      <c r="R12" s="146">
        <f t="shared" si="4"/>
        <v>0</v>
      </c>
      <c r="S12" s="146">
        <f t="shared" si="4"/>
        <v>0</v>
      </c>
      <c r="T12" s="146">
        <f t="shared" si="4"/>
        <v>0</v>
      </c>
      <c r="U12" s="146">
        <f t="shared" si="4"/>
        <v>0</v>
      </c>
      <c r="V12" s="146">
        <f t="shared" si="4"/>
        <v>0</v>
      </c>
      <c r="W12" s="146">
        <f t="shared" si="4"/>
        <v>0</v>
      </c>
      <c r="X12" s="146">
        <f t="shared" si="4"/>
        <v>0</v>
      </c>
      <c r="Y12" s="146">
        <f t="shared" si="4"/>
        <v>1311000</v>
      </c>
      <c r="Z12" s="146">
        <f t="shared" si="4"/>
        <v>1311000</v>
      </c>
      <c r="AA12" s="146">
        <f t="shared" si="2"/>
        <v>12.068816813254108</v>
      </c>
    </row>
    <row r="13" spans="1:249" x14ac:dyDescent="0.25">
      <c r="A13" s="40" t="s">
        <v>31</v>
      </c>
      <c r="B13" s="202"/>
      <c r="C13" s="202"/>
      <c r="D13" s="147" t="s">
        <v>145</v>
      </c>
      <c r="E13" s="147" t="s">
        <v>129</v>
      </c>
      <c r="F13" s="147" t="s">
        <v>88</v>
      </c>
      <c r="G13" s="147" t="s">
        <v>146</v>
      </c>
      <c r="H13" s="64" t="s">
        <v>30</v>
      </c>
      <c r="I13" s="5" t="s">
        <v>32</v>
      </c>
      <c r="J13" s="59"/>
      <c r="K13" s="62"/>
      <c r="L13" s="147"/>
      <c r="M13" s="147"/>
      <c r="N13" s="147"/>
      <c r="O13" s="146"/>
      <c r="P13" s="146">
        <f>P18+P14</f>
        <v>10862705.27</v>
      </c>
      <c r="Q13" s="146">
        <f t="shared" ref="Q13:Z13" si="5">Q18+Q14</f>
        <v>0</v>
      </c>
      <c r="R13" s="146">
        <f t="shared" si="5"/>
        <v>0</v>
      </c>
      <c r="S13" s="146">
        <f t="shared" si="5"/>
        <v>0</v>
      </c>
      <c r="T13" s="146">
        <f t="shared" si="5"/>
        <v>0</v>
      </c>
      <c r="U13" s="146">
        <f t="shared" si="5"/>
        <v>0</v>
      </c>
      <c r="V13" s="146">
        <f t="shared" si="5"/>
        <v>0</v>
      </c>
      <c r="W13" s="146">
        <f t="shared" si="5"/>
        <v>0</v>
      </c>
      <c r="X13" s="146">
        <f t="shared" si="5"/>
        <v>0</v>
      </c>
      <c r="Y13" s="146">
        <f t="shared" si="5"/>
        <v>1311000</v>
      </c>
      <c r="Z13" s="146">
        <f t="shared" si="5"/>
        <v>1311000</v>
      </c>
      <c r="AA13" s="146">
        <f t="shared" si="2"/>
        <v>12.068816813254108</v>
      </c>
    </row>
    <row r="14" spans="1:249" ht="36" x14ac:dyDescent="0.25">
      <c r="A14" s="40" t="s">
        <v>162</v>
      </c>
      <c r="B14" s="202"/>
      <c r="C14" s="202"/>
      <c r="D14" s="147" t="s">
        <v>145</v>
      </c>
      <c r="E14" s="147" t="s">
        <v>129</v>
      </c>
      <c r="F14" s="147" t="s">
        <v>88</v>
      </c>
      <c r="G14" s="147" t="s">
        <v>146</v>
      </c>
      <c r="H14" s="64" t="s">
        <v>30</v>
      </c>
      <c r="I14" s="5" t="s">
        <v>32</v>
      </c>
      <c r="J14" s="5" t="s">
        <v>163</v>
      </c>
      <c r="K14" s="64" t="s">
        <v>40</v>
      </c>
      <c r="L14" s="147"/>
      <c r="M14" s="147"/>
      <c r="N14" s="147"/>
      <c r="O14" s="146"/>
      <c r="P14" s="146">
        <f>P15</f>
        <v>1311000</v>
      </c>
      <c r="Q14" s="146">
        <f t="shared" ref="Q14:Z14" si="6">Q15</f>
        <v>0</v>
      </c>
      <c r="R14" s="146">
        <f t="shared" si="6"/>
        <v>0</v>
      </c>
      <c r="S14" s="146">
        <f t="shared" si="6"/>
        <v>0</v>
      </c>
      <c r="T14" s="146">
        <f t="shared" si="6"/>
        <v>0</v>
      </c>
      <c r="U14" s="146">
        <f t="shared" si="6"/>
        <v>0</v>
      </c>
      <c r="V14" s="146">
        <f t="shared" si="6"/>
        <v>0</v>
      </c>
      <c r="W14" s="146">
        <f t="shared" si="6"/>
        <v>0</v>
      </c>
      <c r="X14" s="146">
        <f t="shared" si="6"/>
        <v>0</v>
      </c>
      <c r="Y14" s="146">
        <f t="shared" si="6"/>
        <v>1311000</v>
      </c>
      <c r="Z14" s="146">
        <f t="shared" si="6"/>
        <v>1311000</v>
      </c>
      <c r="AA14" s="146">
        <f t="shared" si="2"/>
        <v>100</v>
      </c>
    </row>
    <row r="15" spans="1:249" x14ac:dyDescent="0.25">
      <c r="A15" s="203" t="s">
        <v>26</v>
      </c>
      <c r="B15" s="202"/>
      <c r="C15" s="202"/>
      <c r="D15" s="147" t="s">
        <v>145</v>
      </c>
      <c r="E15" s="147" t="s">
        <v>129</v>
      </c>
      <c r="F15" s="147" t="s">
        <v>88</v>
      </c>
      <c r="G15" s="147" t="s">
        <v>146</v>
      </c>
      <c r="H15" s="64" t="s">
        <v>30</v>
      </c>
      <c r="I15" s="5" t="s">
        <v>32</v>
      </c>
      <c r="J15" s="5" t="s">
        <v>163</v>
      </c>
      <c r="K15" s="64" t="s">
        <v>36</v>
      </c>
      <c r="L15" s="147"/>
      <c r="M15" s="147"/>
      <c r="N15" s="147"/>
      <c r="O15" s="146"/>
      <c r="P15" s="146">
        <f>P16+P17</f>
        <v>1311000</v>
      </c>
      <c r="Q15" s="146">
        <f t="shared" ref="Q15:Z15" si="7">Q16+Q17</f>
        <v>0</v>
      </c>
      <c r="R15" s="146">
        <f t="shared" si="7"/>
        <v>0</v>
      </c>
      <c r="S15" s="146">
        <f t="shared" si="7"/>
        <v>0</v>
      </c>
      <c r="T15" s="146">
        <f t="shared" si="7"/>
        <v>0</v>
      </c>
      <c r="U15" s="146">
        <f t="shared" si="7"/>
        <v>0</v>
      </c>
      <c r="V15" s="146">
        <f t="shared" si="7"/>
        <v>0</v>
      </c>
      <c r="W15" s="146">
        <f t="shared" si="7"/>
        <v>0</v>
      </c>
      <c r="X15" s="146">
        <f t="shared" si="7"/>
        <v>0</v>
      </c>
      <c r="Y15" s="146">
        <f t="shared" si="7"/>
        <v>1311000</v>
      </c>
      <c r="Z15" s="146">
        <f t="shared" si="7"/>
        <v>1311000</v>
      </c>
      <c r="AA15" s="146">
        <f t="shared" si="2"/>
        <v>100</v>
      </c>
    </row>
    <row r="16" spans="1:249" ht="45" x14ac:dyDescent="0.2">
      <c r="A16" s="204" t="s">
        <v>164</v>
      </c>
      <c r="B16" s="202"/>
      <c r="C16" s="202"/>
      <c r="D16" s="147"/>
      <c r="E16" s="147"/>
      <c r="F16" s="147"/>
      <c r="G16" s="147"/>
      <c r="H16" s="64"/>
      <c r="I16" s="5"/>
      <c r="J16" s="59"/>
      <c r="K16" s="62"/>
      <c r="L16" s="147"/>
      <c r="M16" s="147"/>
      <c r="N16" s="147" t="s">
        <v>126</v>
      </c>
      <c r="O16" s="146"/>
      <c r="P16" s="205">
        <v>486000</v>
      </c>
      <c r="Q16" s="117"/>
      <c r="R16" s="117"/>
      <c r="S16" s="117"/>
      <c r="T16" s="117"/>
      <c r="Y16" s="219">
        <v>486000</v>
      </c>
      <c r="Z16" s="220">
        <v>486000</v>
      </c>
      <c r="AA16" s="146">
        <f t="shared" si="2"/>
        <v>100</v>
      </c>
    </row>
    <row r="17" spans="1:27" ht="45" x14ac:dyDescent="0.2">
      <c r="A17" s="206" t="s">
        <v>165</v>
      </c>
      <c r="B17" s="202"/>
      <c r="C17" s="202"/>
      <c r="D17" s="147"/>
      <c r="E17" s="147"/>
      <c r="F17" s="147"/>
      <c r="G17" s="147"/>
      <c r="H17" s="64"/>
      <c r="I17" s="5"/>
      <c r="J17" s="59"/>
      <c r="K17" s="62"/>
      <c r="L17" s="147"/>
      <c r="M17" s="147"/>
      <c r="N17" s="147" t="s">
        <v>126</v>
      </c>
      <c r="O17" s="146"/>
      <c r="P17" s="207">
        <v>825000</v>
      </c>
      <c r="Q17" s="117"/>
      <c r="R17" s="117"/>
      <c r="S17" s="117"/>
      <c r="T17" s="117"/>
      <c r="Y17" s="217">
        <v>825000</v>
      </c>
      <c r="Z17" s="220">
        <v>825000</v>
      </c>
      <c r="AA17" s="146">
        <f t="shared" si="2"/>
        <v>100</v>
      </c>
    </row>
    <row r="18" spans="1:27" ht="36" x14ac:dyDescent="0.25">
      <c r="A18" s="40" t="s">
        <v>66</v>
      </c>
      <c r="B18" s="202"/>
      <c r="C18" s="202"/>
      <c r="D18" s="147" t="s">
        <v>145</v>
      </c>
      <c r="E18" s="147" t="s">
        <v>129</v>
      </c>
      <c r="F18" s="147" t="s">
        <v>88</v>
      </c>
      <c r="G18" s="147" t="s">
        <v>146</v>
      </c>
      <c r="H18" s="64" t="s">
        <v>30</v>
      </c>
      <c r="I18" s="5" t="s">
        <v>32</v>
      </c>
      <c r="J18" s="5" t="s">
        <v>52</v>
      </c>
      <c r="K18" s="64" t="s">
        <v>40</v>
      </c>
      <c r="L18" s="147"/>
      <c r="M18" s="147"/>
      <c r="N18" s="147"/>
      <c r="O18" s="146"/>
      <c r="P18" s="146">
        <f t="shared" si="4"/>
        <v>9551705.2699999996</v>
      </c>
      <c r="Q18" s="146">
        <f t="shared" si="4"/>
        <v>0</v>
      </c>
      <c r="R18" s="146">
        <f t="shared" si="4"/>
        <v>0</v>
      </c>
      <c r="S18" s="146">
        <f t="shared" si="4"/>
        <v>0</v>
      </c>
      <c r="T18" s="146">
        <f t="shared" si="4"/>
        <v>0</v>
      </c>
      <c r="U18" s="146">
        <f t="shared" si="4"/>
        <v>0</v>
      </c>
      <c r="V18" s="146">
        <f t="shared" si="4"/>
        <v>0</v>
      </c>
      <c r="W18" s="146">
        <f t="shared" si="4"/>
        <v>0</v>
      </c>
      <c r="X18" s="146">
        <f t="shared" si="4"/>
        <v>0</v>
      </c>
      <c r="Y18" s="146">
        <f t="shared" si="4"/>
        <v>0</v>
      </c>
      <c r="Z18" s="146">
        <f t="shared" si="4"/>
        <v>0</v>
      </c>
      <c r="AA18" s="146">
        <f t="shared" si="2"/>
        <v>0</v>
      </c>
    </row>
    <row r="19" spans="1:27" ht="14.25" x14ac:dyDescent="0.25">
      <c r="A19" s="203" t="s">
        <v>26</v>
      </c>
      <c r="B19" s="159"/>
      <c r="C19" s="159"/>
      <c r="D19" s="147" t="s">
        <v>145</v>
      </c>
      <c r="E19" s="147" t="s">
        <v>129</v>
      </c>
      <c r="F19" s="147" t="s">
        <v>88</v>
      </c>
      <c r="G19" s="147" t="s">
        <v>146</v>
      </c>
      <c r="H19" s="147" t="s">
        <v>30</v>
      </c>
      <c r="I19" s="147" t="s">
        <v>32</v>
      </c>
      <c r="J19" s="5" t="s">
        <v>52</v>
      </c>
      <c r="K19" s="147" t="s">
        <v>36</v>
      </c>
      <c r="L19" s="147"/>
      <c r="M19" s="147"/>
      <c r="N19" s="147"/>
      <c r="O19" s="146"/>
      <c r="P19" s="146">
        <f>P20+P21</f>
        <v>9551705.2699999996</v>
      </c>
      <c r="Q19" s="146">
        <f t="shared" ref="Q19:Z19" si="8">Q20+Q21</f>
        <v>0</v>
      </c>
      <c r="R19" s="146">
        <f t="shared" si="8"/>
        <v>0</v>
      </c>
      <c r="S19" s="146">
        <f t="shared" si="8"/>
        <v>0</v>
      </c>
      <c r="T19" s="146">
        <f t="shared" si="8"/>
        <v>0</v>
      </c>
      <c r="U19" s="146">
        <f t="shared" si="8"/>
        <v>0</v>
      </c>
      <c r="V19" s="146">
        <f t="shared" si="8"/>
        <v>0</v>
      </c>
      <c r="W19" s="146">
        <f t="shared" si="8"/>
        <v>0</v>
      </c>
      <c r="X19" s="146">
        <f t="shared" si="8"/>
        <v>0</v>
      </c>
      <c r="Y19" s="146">
        <f t="shared" si="8"/>
        <v>0</v>
      </c>
      <c r="Z19" s="146">
        <f t="shared" si="8"/>
        <v>0</v>
      </c>
      <c r="AA19" s="146">
        <f t="shared" si="2"/>
        <v>0</v>
      </c>
    </row>
    <row r="20" spans="1:27" ht="36" x14ac:dyDescent="0.25">
      <c r="A20" s="208" t="s">
        <v>181</v>
      </c>
      <c r="B20" s="202"/>
      <c r="C20" s="202"/>
      <c r="D20" s="59"/>
      <c r="E20" s="59"/>
      <c r="F20" s="59"/>
      <c r="G20" s="59"/>
      <c r="H20" s="62"/>
      <c r="I20" s="59"/>
      <c r="J20" s="59"/>
      <c r="K20" s="62"/>
      <c r="L20" s="147" t="s">
        <v>166</v>
      </c>
      <c r="M20" s="147" t="s">
        <v>150</v>
      </c>
      <c r="N20" s="147" t="s">
        <v>126</v>
      </c>
      <c r="O20" s="146"/>
      <c r="P20" s="146">
        <v>3856382.97</v>
      </c>
      <c r="Q20" s="117"/>
      <c r="R20" s="117"/>
      <c r="S20" s="117"/>
      <c r="T20" s="117"/>
      <c r="Y20" s="147"/>
      <c r="Z20" s="195"/>
      <c r="AA20" s="146">
        <f t="shared" si="2"/>
        <v>0</v>
      </c>
    </row>
    <row r="21" spans="1:27" ht="35.25" customHeight="1" x14ac:dyDescent="0.25">
      <c r="A21" s="208" t="s">
        <v>182</v>
      </c>
      <c r="B21" s="202"/>
      <c r="C21" s="202"/>
      <c r="D21" s="59"/>
      <c r="E21" s="59"/>
      <c r="F21" s="59"/>
      <c r="G21" s="59"/>
      <c r="H21" s="62"/>
      <c r="I21" s="59"/>
      <c r="J21" s="59"/>
      <c r="K21" s="62"/>
      <c r="L21" s="147" t="s">
        <v>166</v>
      </c>
      <c r="M21" s="147" t="s">
        <v>150</v>
      </c>
      <c r="N21" s="147" t="s">
        <v>126</v>
      </c>
      <c r="O21" s="146"/>
      <c r="P21" s="146">
        <v>5695322.2999999998</v>
      </c>
      <c r="Q21" s="117"/>
      <c r="R21" s="117"/>
      <c r="S21" s="117"/>
      <c r="T21" s="117"/>
      <c r="Y21" s="147"/>
      <c r="Z21" s="195"/>
      <c r="AA21" s="146">
        <f t="shared" si="2"/>
        <v>0</v>
      </c>
    </row>
    <row r="22" spans="1:27" ht="36" hidden="1" x14ac:dyDescent="0.25">
      <c r="A22" s="199" t="s">
        <v>156</v>
      </c>
      <c r="B22" s="202"/>
      <c r="C22" s="202"/>
      <c r="D22" s="145" t="s">
        <v>145</v>
      </c>
      <c r="E22" s="145" t="s">
        <v>129</v>
      </c>
      <c r="F22" s="145" t="s">
        <v>88</v>
      </c>
      <c r="G22" s="59"/>
      <c r="H22" s="62"/>
      <c r="I22" s="59"/>
      <c r="J22" s="59"/>
      <c r="K22" s="62"/>
      <c r="L22" s="147"/>
      <c r="M22" s="147"/>
      <c r="N22" s="147"/>
      <c r="O22" s="146"/>
      <c r="P22" s="158"/>
      <c r="Q22" s="158">
        <f t="shared" ref="Q22:Z22" si="9">Q23</f>
        <v>0</v>
      </c>
      <c r="R22" s="158">
        <f t="shared" si="9"/>
        <v>0</v>
      </c>
      <c r="S22" s="158">
        <f t="shared" si="9"/>
        <v>0</v>
      </c>
      <c r="T22" s="158">
        <f t="shared" si="9"/>
        <v>0</v>
      </c>
      <c r="U22" s="158">
        <f t="shared" si="9"/>
        <v>0</v>
      </c>
      <c r="V22" s="158">
        <f t="shared" si="9"/>
        <v>0</v>
      </c>
      <c r="W22" s="158">
        <f t="shared" si="9"/>
        <v>0</v>
      </c>
      <c r="X22" s="158">
        <f t="shared" si="9"/>
        <v>0</v>
      </c>
      <c r="Y22" s="158">
        <f t="shared" si="9"/>
        <v>0</v>
      </c>
      <c r="Z22" s="158">
        <f t="shared" si="9"/>
        <v>0</v>
      </c>
      <c r="AA22" s="158"/>
    </row>
    <row r="23" spans="1:27" ht="24" hidden="1" x14ac:dyDescent="0.25">
      <c r="A23" s="199" t="s">
        <v>155</v>
      </c>
      <c r="B23" s="202"/>
      <c r="C23" s="202"/>
      <c r="D23" s="145" t="s">
        <v>145</v>
      </c>
      <c r="E23" s="145" t="s">
        <v>129</v>
      </c>
      <c r="F23" s="145" t="s">
        <v>88</v>
      </c>
      <c r="G23" s="145" t="s">
        <v>146</v>
      </c>
      <c r="H23" s="62"/>
      <c r="I23" s="59"/>
      <c r="J23" s="59"/>
      <c r="K23" s="62"/>
      <c r="L23" s="147"/>
      <c r="M23" s="147"/>
      <c r="N23" s="147"/>
      <c r="O23" s="146"/>
      <c r="P23" s="158">
        <f t="shared" ref="P23:Z23" si="10">P25</f>
        <v>0</v>
      </c>
      <c r="Q23" s="158">
        <f t="shared" si="10"/>
        <v>0</v>
      </c>
      <c r="R23" s="158">
        <f t="shared" si="10"/>
        <v>0</v>
      </c>
      <c r="S23" s="158">
        <f t="shared" si="10"/>
        <v>0</v>
      </c>
      <c r="T23" s="158">
        <f t="shared" si="10"/>
        <v>0</v>
      </c>
      <c r="U23" s="158">
        <f t="shared" si="10"/>
        <v>0</v>
      </c>
      <c r="V23" s="158">
        <f t="shared" si="10"/>
        <v>0</v>
      </c>
      <c r="W23" s="158">
        <f t="shared" si="10"/>
        <v>0</v>
      </c>
      <c r="X23" s="158">
        <f t="shared" si="10"/>
        <v>0</v>
      </c>
      <c r="Y23" s="158">
        <f t="shared" si="10"/>
        <v>0</v>
      </c>
      <c r="Z23" s="158">
        <f t="shared" si="10"/>
        <v>0</v>
      </c>
      <c r="AA23" s="158"/>
    </row>
    <row r="24" spans="1:27" hidden="1" x14ac:dyDescent="0.25">
      <c r="A24" s="40" t="s">
        <v>28</v>
      </c>
      <c r="B24" s="202"/>
      <c r="C24" s="202"/>
      <c r="D24" s="147" t="s">
        <v>145</v>
      </c>
      <c r="E24" s="147" t="s">
        <v>129</v>
      </c>
      <c r="F24" s="147" t="s">
        <v>88</v>
      </c>
      <c r="G24" s="147" t="s">
        <v>146</v>
      </c>
      <c r="H24" s="64" t="s">
        <v>30</v>
      </c>
      <c r="I24" s="5"/>
      <c r="J24" s="59"/>
      <c r="K24" s="62"/>
      <c r="L24" s="147"/>
      <c r="M24" s="147"/>
      <c r="N24" s="147"/>
      <c r="O24" s="146"/>
      <c r="P24" s="146">
        <f t="shared" ref="P24:Z27" si="11">P25</f>
        <v>0</v>
      </c>
      <c r="Q24" s="146">
        <f t="shared" si="11"/>
        <v>0</v>
      </c>
      <c r="R24" s="146">
        <f t="shared" si="11"/>
        <v>0</v>
      </c>
      <c r="S24" s="146">
        <f t="shared" si="11"/>
        <v>0</v>
      </c>
      <c r="T24" s="146">
        <f t="shared" si="11"/>
        <v>0</v>
      </c>
      <c r="U24" s="146">
        <f t="shared" si="11"/>
        <v>0</v>
      </c>
      <c r="V24" s="146">
        <f t="shared" si="11"/>
        <v>0</v>
      </c>
      <c r="W24" s="146">
        <f t="shared" si="11"/>
        <v>0</v>
      </c>
      <c r="X24" s="146">
        <f t="shared" si="11"/>
        <v>0</v>
      </c>
      <c r="Y24" s="146">
        <f t="shared" si="11"/>
        <v>0</v>
      </c>
      <c r="Z24" s="146">
        <f t="shared" si="11"/>
        <v>0</v>
      </c>
      <c r="AA24" s="158"/>
    </row>
    <row r="25" spans="1:27" hidden="1" x14ac:dyDescent="0.25">
      <c r="A25" s="40" t="s">
        <v>31</v>
      </c>
      <c r="B25" s="202"/>
      <c r="C25" s="202"/>
      <c r="D25" s="147" t="s">
        <v>145</v>
      </c>
      <c r="E25" s="147" t="s">
        <v>129</v>
      </c>
      <c r="F25" s="147" t="s">
        <v>88</v>
      </c>
      <c r="G25" s="147" t="s">
        <v>146</v>
      </c>
      <c r="H25" s="64" t="s">
        <v>30</v>
      </c>
      <c r="I25" s="5" t="s">
        <v>32</v>
      </c>
      <c r="J25" s="59"/>
      <c r="K25" s="62"/>
      <c r="L25" s="147"/>
      <c r="M25" s="147"/>
      <c r="N25" s="147"/>
      <c r="O25" s="146"/>
      <c r="P25" s="146">
        <f t="shared" si="11"/>
        <v>0</v>
      </c>
      <c r="Q25" s="146">
        <f t="shared" si="11"/>
        <v>0</v>
      </c>
      <c r="R25" s="146">
        <f t="shared" si="11"/>
        <v>0</v>
      </c>
      <c r="S25" s="146">
        <f t="shared" si="11"/>
        <v>0</v>
      </c>
      <c r="T25" s="146">
        <f t="shared" si="11"/>
        <v>0</v>
      </c>
      <c r="U25" s="146">
        <f t="shared" si="11"/>
        <v>0</v>
      </c>
      <c r="V25" s="146">
        <f t="shared" si="11"/>
        <v>0</v>
      </c>
      <c r="W25" s="146">
        <f t="shared" si="11"/>
        <v>0</v>
      </c>
      <c r="X25" s="146">
        <f t="shared" si="11"/>
        <v>0</v>
      </c>
      <c r="Y25" s="146">
        <f t="shared" si="11"/>
        <v>0</v>
      </c>
      <c r="Z25" s="146">
        <f t="shared" si="11"/>
        <v>0</v>
      </c>
      <c r="AA25" s="158"/>
    </row>
    <row r="26" spans="1:27" ht="36" hidden="1" x14ac:dyDescent="0.25">
      <c r="A26" s="40" t="s">
        <v>66</v>
      </c>
      <c r="B26" s="202"/>
      <c r="C26" s="202"/>
      <c r="D26" s="147" t="s">
        <v>145</v>
      </c>
      <c r="E26" s="147" t="s">
        <v>129</v>
      </c>
      <c r="F26" s="147" t="s">
        <v>88</v>
      </c>
      <c r="G26" s="147" t="s">
        <v>146</v>
      </c>
      <c r="H26" s="64" t="s">
        <v>30</v>
      </c>
      <c r="I26" s="5" t="s">
        <v>32</v>
      </c>
      <c r="J26" s="5" t="s">
        <v>52</v>
      </c>
      <c r="K26" s="64" t="s">
        <v>40</v>
      </c>
      <c r="L26" s="147"/>
      <c r="M26" s="147"/>
      <c r="N26" s="147"/>
      <c r="O26" s="146"/>
      <c r="P26" s="146">
        <f t="shared" si="11"/>
        <v>0</v>
      </c>
      <c r="Q26" s="146">
        <f t="shared" si="11"/>
        <v>0</v>
      </c>
      <c r="R26" s="146">
        <f t="shared" si="11"/>
        <v>0</v>
      </c>
      <c r="S26" s="146">
        <f t="shared" si="11"/>
        <v>0</v>
      </c>
      <c r="T26" s="146">
        <f t="shared" si="11"/>
        <v>0</v>
      </c>
      <c r="U26" s="146">
        <f t="shared" si="11"/>
        <v>0</v>
      </c>
      <c r="V26" s="146">
        <f t="shared" si="11"/>
        <v>0</v>
      </c>
      <c r="W26" s="146">
        <f t="shared" si="11"/>
        <v>0</v>
      </c>
      <c r="X26" s="146">
        <f t="shared" si="11"/>
        <v>0</v>
      </c>
      <c r="Y26" s="146">
        <f t="shared" si="11"/>
        <v>0</v>
      </c>
      <c r="Z26" s="146">
        <f t="shared" si="11"/>
        <v>0</v>
      </c>
      <c r="AA26" s="158"/>
    </row>
    <row r="27" spans="1:27" ht="14.25" hidden="1" x14ac:dyDescent="0.25">
      <c r="A27" s="203" t="s">
        <v>26</v>
      </c>
      <c r="B27" s="159"/>
      <c r="C27" s="159"/>
      <c r="D27" s="147" t="s">
        <v>145</v>
      </c>
      <c r="E27" s="147" t="s">
        <v>129</v>
      </c>
      <c r="F27" s="147" t="s">
        <v>88</v>
      </c>
      <c r="G27" s="147" t="s">
        <v>146</v>
      </c>
      <c r="H27" s="147" t="s">
        <v>30</v>
      </c>
      <c r="I27" s="147" t="s">
        <v>32</v>
      </c>
      <c r="J27" s="5" t="s">
        <v>52</v>
      </c>
      <c r="K27" s="147" t="s">
        <v>36</v>
      </c>
      <c r="L27" s="147"/>
      <c r="M27" s="147"/>
      <c r="N27" s="147"/>
      <c r="O27" s="146"/>
      <c r="P27" s="146">
        <f t="shared" si="11"/>
        <v>0</v>
      </c>
      <c r="Q27" s="146">
        <f t="shared" si="11"/>
        <v>0</v>
      </c>
      <c r="R27" s="146">
        <f t="shared" si="11"/>
        <v>0</v>
      </c>
      <c r="S27" s="146">
        <f t="shared" si="11"/>
        <v>0</v>
      </c>
      <c r="T27" s="146">
        <f t="shared" si="11"/>
        <v>0</v>
      </c>
      <c r="U27" s="146">
        <f t="shared" si="11"/>
        <v>0</v>
      </c>
      <c r="V27" s="146">
        <f t="shared" si="11"/>
        <v>0</v>
      </c>
      <c r="W27" s="146">
        <f t="shared" si="11"/>
        <v>0</v>
      </c>
      <c r="X27" s="146">
        <f t="shared" si="11"/>
        <v>0</v>
      </c>
      <c r="Y27" s="146">
        <f t="shared" si="11"/>
        <v>0</v>
      </c>
      <c r="Z27" s="146">
        <f>Z28</f>
        <v>0</v>
      </c>
      <c r="AA27" s="158"/>
    </row>
    <row r="28" spans="1:27" ht="0.75" customHeight="1" x14ac:dyDescent="0.25">
      <c r="A28" s="208" t="s">
        <v>158</v>
      </c>
      <c r="B28" s="202"/>
      <c r="C28" s="202"/>
      <c r="D28" s="59"/>
      <c r="E28" s="59"/>
      <c r="F28" s="59"/>
      <c r="G28" s="59"/>
      <c r="H28" s="62"/>
      <c r="I28" s="59"/>
      <c r="J28" s="59"/>
      <c r="K28" s="62"/>
      <c r="L28" s="147"/>
      <c r="M28" s="147"/>
      <c r="N28" s="147"/>
      <c r="O28" s="146"/>
      <c r="P28" s="146"/>
      <c r="Q28" s="117"/>
      <c r="R28" s="117"/>
      <c r="S28" s="117"/>
      <c r="T28" s="117"/>
      <c r="Y28" s="169"/>
      <c r="Z28" s="210"/>
      <c r="AA28" s="158"/>
    </row>
    <row r="29" spans="1:27" ht="24" hidden="1" x14ac:dyDescent="0.25">
      <c r="A29" s="208" t="s">
        <v>159</v>
      </c>
      <c r="B29" s="202"/>
      <c r="C29" s="202"/>
      <c r="D29" s="59"/>
      <c r="E29" s="59"/>
      <c r="F29" s="59"/>
      <c r="G29" s="59"/>
      <c r="H29" s="62"/>
      <c r="I29" s="59"/>
      <c r="J29" s="59"/>
      <c r="K29" s="62"/>
      <c r="L29" s="147"/>
      <c r="M29" s="147"/>
      <c r="N29" s="147"/>
      <c r="O29" s="146"/>
      <c r="P29" s="146"/>
      <c r="Q29" s="117"/>
      <c r="R29" s="117"/>
      <c r="S29" s="117"/>
      <c r="T29" s="117"/>
      <c r="Y29" s="147"/>
      <c r="Z29" s="195"/>
      <c r="AA29" s="158"/>
    </row>
    <row r="30" spans="1:27" ht="36" x14ac:dyDescent="0.25">
      <c r="A30" s="199" t="s">
        <v>157</v>
      </c>
      <c r="B30" s="202"/>
      <c r="C30" s="202"/>
      <c r="D30" s="145" t="s">
        <v>145</v>
      </c>
      <c r="E30" s="145" t="s">
        <v>129</v>
      </c>
      <c r="F30" s="145" t="s">
        <v>88</v>
      </c>
      <c r="G30" s="59"/>
      <c r="H30" s="62"/>
      <c r="I30" s="59"/>
      <c r="J30" s="59"/>
      <c r="K30" s="62"/>
      <c r="L30" s="147"/>
      <c r="M30" s="147"/>
      <c r="N30" s="147"/>
      <c r="O30" s="146"/>
      <c r="P30" s="158">
        <f t="shared" ref="P30:Z35" si="12">P31</f>
        <v>276666.67</v>
      </c>
      <c r="Q30" s="158">
        <f t="shared" si="12"/>
        <v>0</v>
      </c>
      <c r="R30" s="158">
        <f t="shared" si="12"/>
        <v>0</v>
      </c>
      <c r="S30" s="158">
        <f t="shared" si="12"/>
        <v>0</v>
      </c>
      <c r="T30" s="158">
        <f t="shared" si="12"/>
        <v>0</v>
      </c>
      <c r="U30" s="158">
        <f t="shared" si="12"/>
        <v>0</v>
      </c>
      <c r="V30" s="158">
        <f t="shared" si="12"/>
        <v>0</v>
      </c>
      <c r="W30" s="158">
        <f t="shared" si="12"/>
        <v>0</v>
      </c>
      <c r="X30" s="158">
        <f t="shared" si="12"/>
        <v>0</v>
      </c>
      <c r="Y30" s="158">
        <f t="shared" si="12"/>
        <v>0</v>
      </c>
      <c r="Z30" s="158">
        <f t="shared" si="12"/>
        <v>0</v>
      </c>
      <c r="AA30" s="158">
        <f t="shared" si="2"/>
        <v>0</v>
      </c>
    </row>
    <row r="31" spans="1:27" ht="24" x14ac:dyDescent="0.25">
      <c r="A31" s="199" t="s">
        <v>155</v>
      </c>
      <c r="B31" s="202"/>
      <c r="C31" s="202"/>
      <c r="D31" s="145" t="s">
        <v>145</v>
      </c>
      <c r="E31" s="145" t="s">
        <v>129</v>
      </c>
      <c r="F31" s="145" t="s">
        <v>88</v>
      </c>
      <c r="G31" s="145" t="s">
        <v>146</v>
      </c>
      <c r="H31" s="62"/>
      <c r="I31" s="59"/>
      <c r="J31" s="59"/>
      <c r="K31" s="62"/>
      <c r="L31" s="147"/>
      <c r="M31" s="147"/>
      <c r="N31" s="147"/>
      <c r="O31" s="146"/>
      <c r="P31" s="158">
        <f t="shared" si="12"/>
        <v>276666.67</v>
      </c>
      <c r="Q31" s="158">
        <f t="shared" si="12"/>
        <v>0</v>
      </c>
      <c r="R31" s="158">
        <f t="shared" si="12"/>
        <v>0</v>
      </c>
      <c r="S31" s="158">
        <f t="shared" si="12"/>
        <v>0</v>
      </c>
      <c r="T31" s="158">
        <f t="shared" si="12"/>
        <v>0</v>
      </c>
      <c r="U31" s="158">
        <f t="shared" si="12"/>
        <v>0</v>
      </c>
      <c r="V31" s="158">
        <f t="shared" si="12"/>
        <v>0</v>
      </c>
      <c r="W31" s="158">
        <f t="shared" si="12"/>
        <v>0</v>
      </c>
      <c r="X31" s="158">
        <f t="shared" si="12"/>
        <v>0</v>
      </c>
      <c r="Y31" s="158">
        <f t="shared" si="12"/>
        <v>0</v>
      </c>
      <c r="Z31" s="158">
        <f t="shared" si="12"/>
        <v>0</v>
      </c>
      <c r="AA31" s="158">
        <f t="shared" si="2"/>
        <v>0</v>
      </c>
    </row>
    <row r="32" spans="1:27" x14ac:dyDescent="0.25">
      <c r="A32" s="40" t="s">
        <v>28</v>
      </c>
      <c r="B32" s="202"/>
      <c r="C32" s="202"/>
      <c r="D32" s="147" t="s">
        <v>145</v>
      </c>
      <c r="E32" s="147" t="s">
        <v>129</v>
      </c>
      <c r="F32" s="147" t="s">
        <v>88</v>
      </c>
      <c r="G32" s="147" t="s">
        <v>146</v>
      </c>
      <c r="H32" s="64" t="s">
        <v>30</v>
      </c>
      <c r="I32" s="5"/>
      <c r="J32" s="59"/>
      <c r="K32" s="62"/>
      <c r="L32" s="147"/>
      <c r="M32" s="147"/>
      <c r="N32" s="147"/>
      <c r="O32" s="146"/>
      <c r="P32" s="146">
        <f t="shared" si="12"/>
        <v>276666.67</v>
      </c>
      <c r="Q32" s="146">
        <f t="shared" si="12"/>
        <v>0</v>
      </c>
      <c r="R32" s="146">
        <f t="shared" si="12"/>
        <v>0</v>
      </c>
      <c r="S32" s="146">
        <f t="shared" si="12"/>
        <v>0</v>
      </c>
      <c r="T32" s="146">
        <f t="shared" si="12"/>
        <v>0</v>
      </c>
      <c r="U32" s="146">
        <f t="shared" si="12"/>
        <v>0</v>
      </c>
      <c r="V32" s="146">
        <f t="shared" si="12"/>
        <v>0</v>
      </c>
      <c r="W32" s="146">
        <f t="shared" si="12"/>
        <v>0</v>
      </c>
      <c r="X32" s="146">
        <f t="shared" si="12"/>
        <v>0</v>
      </c>
      <c r="Y32" s="146">
        <f t="shared" si="12"/>
        <v>0</v>
      </c>
      <c r="Z32" s="146">
        <f t="shared" si="12"/>
        <v>0</v>
      </c>
      <c r="AA32" s="146">
        <f t="shared" si="2"/>
        <v>0</v>
      </c>
    </row>
    <row r="33" spans="1:27" x14ac:dyDescent="0.25">
      <c r="A33" s="40" t="s">
        <v>31</v>
      </c>
      <c r="B33" s="202"/>
      <c r="C33" s="202"/>
      <c r="D33" s="147" t="s">
        <v>145</v>
      </c>
      <c r="E33" s="147" t="s">
        <v>129</v>
      </c>
      <c r="F33" s="147" t="s">
        <v>88</v>
      </c>
      <c r="G33" s="147" t="s">
        <v>146</v>
      </c>
      <c r="H33" s="64" t="s">
        <v>30</v>
      </c>
      <c r="I33" s="5" t="s">
        <v>32</v>
      </c>
      <c r="J33" s="59"/>
      <c r="K33" s="62"/>
      <c r="L33" s="147"/>
      <c r="M33" s="147"/>
      <c r="N33" s="147"/>
      <c r="O33" s="146"/>
      <c r="P33" s="146">
        <f t="shared" si="12"/>
        <v>276666.67</v>
      </c>
      <c r="Q33" s="146">
        <f t="shared" si="12"/>
        <v>0</v>
      </c>
      <c r="R33" s="146">
        <f t="shared" si="12"/>
        <v>0</v>
      </c>
      <c r="S33" s="146">
        <f t="shared" si="12"/>
        <v>0</v>
      </c>
      <c r="T33" s="146">
        <f t="shared" si="12"/>
        <v>0</v>
      </c>
      <c r="U33" s="146">
        <f t="shared" si="12"/>
        <v>0</v>
      </c>
      <c r="V33" s="146">
        <f t="shared" si="12"/>
        <v>0</v>
      </c>
      <c r="W33" s="146">
        <f t="shared" si="12"/>
        <v>0</v>
      </c>
      <c r="X33" s="146">
        <f t="shared" si="12"/>
        <v>0</v>
      </c>
      <c r="Y33" s="146">
        <f t="shared" si="12"/>
        <v>0</v>
      </c>
      <c r="Z33" s="146">
        <f t="shared" si="12"/>
        <v>0</v>
      </c>
      <c r="AA33" s="146">
        <f t="shared" si="2"/>
        <v>0</v>
      </c>
    </row>
    <row r="34" spans="1:27" ht="36" x14ac:dyDescent="0.25">
      <c r="A34" s="40" t="s">
        <v>66</v>
      </c>
      <c r="B34" s="202"/>
      <c r="C34" s="202"/>
      <c r="D34" s="147" t="s">
        <v>145</v>
      </c>
      <c r="E34" s="147" t="s">
        <v>129</v>
      </c>
      <c r="F34" s="147" t="s">
        <v>88</v>
      </c>
      <c r="G34" s="147" t="s">
        <v>146</v>
      </c>
      <c r="H34" s="64" t="s">
        <v>30</v>
      </c>
      <c r="I34" s="5" t="s">
        <v>32</v>
      </c>
      <c r="J34" s="5" t="s">
        <v>52</v>
      </c>
      <c r="K34" s="64" t="s">
        <v>40</v>
      </c>
      <c r="L34" s="147"/>
      <c r="M34" s="147"/>
      <c r="N34" s="147"/>
      <c r="O34" s="146"/>
      <c r="P34" s="146">
        <f t="shared" si="12"/>
        <v>276666.67</v>
      </c>
      <c r="Q34" s="146">
        <f t="shared" si="12"/>
        <v>0</v>
      </c>
      <c r="R34" s="146">
        <f t="shared" si="12"/>
        <v>0</v>
      </c>
      <c r="S34" s="146">
        <f t="shared" si="12"/>
        <v>0</v>
      </c>
      <c r="T34" s="146">
        <f t="shared" si="12"/>
        <v>0</v>
      </c>
      <c r="U34" s="146">
        <f t="shared" si="12"/>
        <v>0</v>
      </c>
      <c r="V34" s="146">
        <f t="shared" si="12"/>
        <v>0</v>
      </c>
      <c r="W34" s="146">
        <f t="shared" si="12"/>
        <v>0</v>
      </c>
      <c r="X34" s="146">
        <f t="shared" si="12"/>
        <v>0</v>
      </c>
      <c r="Y34" s="146">
        <f t="shared" si="12"/>
        <v>0</v>
      </c>
      <c r="Z34" s="146">
        <f t="shared" si="12"/>
        <v>0</v>
      </c>
      <c r="AA34" s="146">
        <f t="shared" si="2"/>
        <v>0</v>
      </c>
    </row>
    <row r="35" spans="1:27" ht="14.25" x14ac:dyDescent="0.25">
      <c r="A35" s="203" t="s">
        <v>26</v>
      </c>
      <c r="B35" s="159"/>
      <c r="C35" s="159"/>
      <c r="D35" s="147" t="s">
        <v>145</v>
      </c>
      <c r="E35" s="147" t="s">
        <v>129</v>
      </c>
      <c r="F35" s="147" t="s">
        <v>88</v>
      </c>
      <c r="G35" s="147" t="s">
        <v>146</v>
      </c>
      <c r="H35" s="147" t="s">
        <v>30</v>
      </c>
      <c r="I35" s="147" t="s">
        <v>32</v>
      </c>
      <c r="J35" s="5" t="s">
        <v>52</v>
      </c>
      <c r="K35" s="147" t="s">
        <v>36</v>
      </c>
      <c r="L35" s="147"/>
      <c r="M35" s="147"/>
      <c r="N35" s="147"/>
      <c r="O35" s="146"/>
      <c r="P35" s="146">
        <f t="shared" si="12"/>
        <v>276666.67</v>
      </c>
      <c r="Q35" s="146">
        <f t="shared" si="12"/>
        <v>0</v>
      </c>
      <c r="R35" s="146">
        <f t="shared" si="12"/>
        <v>0</v>
      </c>
      <c r="S35" s="146">
        <f t="shared" si="12"/>
        <v>0</v>
      </c>
      <c r="T35" s="146">
        <f t="shared" si="12"/>
        <v>0</v>
      </c>
      <c r="U35" s="146">
        <f t="shared" si="12"/>
        <v>0</v>
      </c>
      <c r="V35" s="146">
        <f t="shared" si="12"/>
        <v>0</v>
      </c>
      <c r="W35" s="146">
        <f t="shared" si="12"/>
        <v>0</v>
      </c>
      <c r="X35" s="146">
        <f t="shared" si="12"/>
        <v>0</v>
      </c>
      <c r="Y35" s="146">
        <f t="shared" si="12"/>
        <v>0</v>
      </c>
      <c r="Z35" s="146">
        <f t="shared" si="12"/>
        <v>0</v>
      </c>
      <c r="AA35" s="146">
        <f t="shared" si="2"/>
        <v>0</v>
      </c>
    </row>
    <row r="36" spans="1:27" ht="24" x14ac:dyDescent="0.25">
      <c r="A36" s="208" t="s">
        <v>183</v>
      </c>
      <c r="B36" s="202"/>
      <c r="C36" s="202"/>
      <c r="D36" s="59"/>
      <c r="E36" s="59"/>
      <c r="F36" s="59"/>
      <c r="G36" s="59"/>
      <c r="H36" s="62"/>
      <c r="I36" s="59"/>
      <c r="J36" s="59"/>
      <c r="K36" s="62"/>
      <c r="L36" s="147"/>
      <c r="M36" s="147"/>
      <c r="N36" s="169" t="s">
        <v>126</v>
      </c>
      <c r="O36" s="173"/>
      <c r="P36" s="173">
        <v>276666.67</v>
      </c>
      <c r="Q36" s="212"/>
      <c r="R36" s="212"/>
      <c r="S36" s="212"/>
      <c r="T36" s="212"/>
      <c r="U36" s="136"/>
      <c r="V36" s="136"/>
      <c r="W36" s="136"/>
      <c r="X36" s="136"/>
      <c r="Y36" s="169"/>
      <c r="Z36" s="213"/>
      <c r="AA36" s="146">
        <f t="shared" si="2"/>
        <v>0</v>
      </c>
    </row>
    <row r="37" spans="1:27" ht="36" hidden="1" x14ac:dyDescent="0.25">
      <c r="A37" s="208" t="s">
        <v>167</v>
      </c>
      <c r="B37" s="202"/>
      <c r="C37" s="202"/>
      <c r="D37" s="59"/>
      <c r="E37" s="59"/>
      <c r="F37" s="59"/>
      <c r="G37" s="59"/>
      <c r="H37" s="62"/>
      <c r="I37" s="59"/>
      <c r="J37" s="59"/>
      <c r="K37" s="62"/>
      <c r="L37" s="147"/>
      <c r="M37" s="147"/>
      <c r="N37" s="169"/>
      <c r="O37" s="173"/>
      <c r="P37" s="173"/>
      <c r="Q37" s="212"/>
      <c r="R37" s="212"/>
      <c r="S37" s="212"/>
      <c r="T37" s="212"/>
      <c r="U37" s="136"/>
      <c r="V37" s="136"/>
      <c r="W37" s="136"/>
      <c r="X37" s="136"/>
      <c r="Y37" s="169"/>
      <c r="Z37" s="211"/>
      <c r="AA37" s="158"/>
    </row>
    <row r="38" spans="1:27" ht="48" hidden="1" x14ac:dyDescent="0.25">
      <c r="A38" s="208" t="s">
        <v>168</v>
      </c>
      <c r="B38" s="202"/>
      <c r="C38" s="202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69"/>
      <c r="O38" s="173"/>
      <c r="P38" s="173"/>
      <c r="Q38" s="212"/>
      <c r="R38" s="212"/>
      <c r="S38" s="212"/>
      <c r="T38" s="212"/>
      <c r="U38" s="136"/>
      <c r="V38" s="136"/>
      <c r="W38" s="136"/>
      <c r="X38" s="136"/>
      <c r="Y38" s="169"/>
      <c r="Z38" s="213"/>
      <c r="AA38" s="158"/>
    </row>
    <row r="39" spans="1:27" ht="24" x14ac:dyDescent="0.25">
      <c r="A39" s="199" t="s">
        <v>154</v>
      </c>
      <c r="B39" s="202"/>
      <c r="C39" s="202"/>
      <c r="D39" s="145" t="s">
        <v>145</v>
      </c>
      <c r="E39" s="145" t="s">
        <v>129</v>
      </c>
      <c r="F39" s="145" t="s">
        <v>88</v>
      </c>
      <c r="G39" s="59"/>
      <c r="H39" s="62"/>
      <c r="I39" s="59"/>
      <c r="J39" s="59"/>
      <c r="K39" s="62"/>
      <c r="L39" s="147"/>
      <c r="M39" s="147"/>
      <c r="N39" s="147"/>
      <c r="O39" s="146"/>
      <c r="P39" s="158">
        <f>P40</f>
        <v>626053.47</v>
      </c>
      <c r="Q39" s="158">
        <f t="shared" ref="Q39:Z40" si="13">Q40</f>
        <v>0</v>
      </c>
      <c r="R39" s="158">
        <f t="shared" si="13"/>
        <v>0</v>
      </c>
      <c r="S39" s="158">
        <f t="shared" si="13"/>
        <v>0</v>
      </c>
      <c r="T39" s="158">
        <f t="shared" si="13"/>
        <v>0</v>
      </c>
      <c r="U39" s="158">
        <f t="shared" si="13"/>
        <v>0</v>
      </c>
      <c r="V39" s="158">
        <f t="shared" si="13"/>
        <v>0</v>
      </c>
      <c r="W39" s="158">
        <f t="shared" si="13"/>
        <v>0</v>
      </c>
      <c r="X39" s="158">
        <f t="shared" si="13"/>
        <v>0</v>
      </c>
      <c r="Y39" s="158" t="str">
        <f t="shared" si="13"/>
        <v>626053,47</v>
      </c>
      <c r="Z39" s="158">
        <f t="shared" si="13"/>
        <v>626053.47</v>
      </c>
      <c r="AA39" s="158">
        <f t="shared" si="2"/>
        <v>100</v>
      </c>
    </row>
    <row r="40" spans="1:27" ht="24" x14ac:dyDescent="0.25">
      <c r="A40" s="199" t="s">
        <v>155</v>
      </c>
      <c r="B40" s="202"/>
      <c r="C40" s="202"/>
      <c r="D40" s="145" t="s">
        <v>145</v>
      </c>
      <c r="E40" s="145" t="s">
        <v>129</v>
      </c>
      <c r="F40" s="145" t="s">
        <v>88</v>
      </c>
      <c r="G40" s="145" t="s">
        <v>146</v>
      </c>
      <c r="H40" s="62"/>
      <c r="I40" s="59"/>
      <c r="J40" s="59"/>
      <c r="K40" s="62"/>
      <c r="L40" s="147"/>
      <c r="M40" s="147"/>
      <c r="N40" s="147"/>
      <c r="O40" s="146"/>
      <c r="P40" s="146">
        <f>P41</f>
        <v>626053.47</v>
      </c>
      <c r="Q40" s="146">
        <f t="shared" si="13"/>
        <v>0</v>
      </c>
      <c r="R40" s="146">
        <f t="shared" si="13"/>
        <v>0</v>
      </c>
      <c r="S40" s="146">
        <f t="shared" si="13"/>
        <v>0</v>
      </c>
      <c r="T40" s="146">
        <f t="shared" si="13"/>
        <v>0</v>
      </c>
      <c r="U40" s="146">
        <f t="shared" si="13"/>
        <v>0</v>
      </c>
      <c r="V40" s="146">
        <f t="shared" si="13"/>
        <v>0</v>
      </c>
      <c r="W40" s="146">
        <f t="shared" si="13"/>
        <v>0</v>
      </c>
      <c r="X40" s="146">
        <f t="shared" si="13"/>
        <v>0</v>
      </c>
      <c r="Y40" s="146" t="str">
        <f t="shared" si="13"/>
        <v>626053,47</v>
      </c>
      <c r="Z40" s="146">
        <f t="shared" si="13"/>
        <v>626053.47</v>
      </c>
      <c r="AA40" s="146">
        <f t="shared" si="2"/>
        <v>100</v>
      </c>
    </row>
    <row r="41" spans="1:27" x14ac:dyDescent="0.25">
      <c r="A41" s="35" t="s">
        <v>63</v>
      </c>
      <c r="B41" s="202"/>
      <c r="C41" s="202"/>
      <c r="D41" s="147" t="s">
        <v>145</v>
      </c>
      <c r="E41" s="147" t="s">
        <v>129</v>
      </c>
      <c r="F41" s="147" t="s">
        <v>88</v>
      </c>
      <c r="G41" s="147" t="s">
        <v>146</v>
      </c>
      <c r="H41" s="64" t="s">
        <v>64</v>
      </c>
      <c r="I41" s="5"/>
      <c r="J41" s="59"/>
      <c r="K41" s="62"/>
      <c r="L41" s="147"/>
      <c r="M41" s="147"/>
      <c r="N41" s="147"/>
      <c r="O41" s="146"/>
      <c r="P41" s="146">
        <f>P47</f>
        <v>626053.47</v>
      </c>
      <c r="Q41" s="146">
        <f t="shared" ref="Q41:Z41" si="14">Q47</f>
        <v>0</v>
      </c>
      <c r="R41" s="146">
        <f t="shared" si="14"/>
        <v>0</v>
      </c>
      <c r="S41" s="146">
        <f t="shared" si="14"/>
        <v>0</v>
      </c>
      <c r="T41" s="146">
        <f t="shared" si="14"/>
        <v>0</v>
      </c>
      <c r="U41" s="146">
        <f t="shared" si="14"/>
        <v>0</v>
      </c>
      <c r="V41" s="146">
        <f t="shared" si="14"/>
        <v>0</v>
      </c>
      <c r="W41" s="146">
        <f t="shared" si="14"/>
        <v>0</v>
      </c>
      <c r="X41" s="146">
        <f t="shared" si="14"/>
        <v>0</v>
      </c>
      <c r="Y41" s="146" t="str">
        <f t="shared" si="14"/>
        <v>626053,47</v>
      </c>
      <c r="Z41" s="146">
        <f t="shared" si="14"/>
        <v>626053.47</v>
      </c>
      <c r="AA41" s="146">
        <f t="shared" si="2"/>
        <v>100</v>
      </c>
    </row>
    <row r="42" spans="1:27" x14ac:dyDescent="0.25">
      <c r="A42" s="35" t="s">
        <v>149</v>
      </c>
      <c r="B42" s="202"/>
      <c r="C42" s="202"/>
      <c r="D42" s="147" t="s">
        <v>145</v>
      </c>
      <c r="E42" s="147" t="s">
        <v>129</v>
      </c>
      <c r="F42" s="147" t="s">
        <v>88</v>
      </c>
      <c r="G42" s="147" t="s">
        <v>146</v>
      </c>
      <c r="H42" s="64" t="s">
        <v>64</v>
      </c>
      <c r="I42" s="5" t="s">
        <v>132</v>
      </c>
      <c r="J42" s="59"/>
      <c r="K42" s="62"/>
      <c r="L42" s="147"/>
      <c r="M42" s="147"/>
      <c r="N42" s="147"/>
      <c r="O42" s="146"/>
      <c r="P42" s="209">
        <f t="shared" ref="P42:Y45" si="15">P43</f>
        <v>0</v>
      </c>
      <c r="Q42" s="209">
        <f t="shared" si="15"/>
        <v>0</v>
      </c>
      <c r="R42" s="209">
        <f t="shared" si="15"/>
        <v>0</v>
      </c>
      <c r="S42" s="209">
        <f t="shared" si="15"/>
        <v>0</v>
      </c>
      <c r="T42" s="209">
        <f t="shared" si="15"/>
        <v>0</v>
      </c>
      <c r="U42" s="209">
        <f t="shared" si="15"/>
        <v>0</v>
      </c>
      <c r="V42" s="209">
        <f t="shared" si="15"/>
        <v>0</v>
      </c>
      <c r="W42" s="209">
        <f t="shared" si="15"/>
        <v>0</v>
      </c>
      <c r="X42" s="209">
        <f t="shared" si="15"/>
        <v>0</v>
      </c>
      <c r="Y42" s="209">
        <f t="shared" si="15"/>
        <v>0</v>
      </c>
      <c r="Z42" s="209">
        <f t="shared" ref="Z42:Z45" si="16">Z43</f>
        <v>0</v>
      </c>
      <c r="AA42" s="158"/>
    </row>
    <row r="43" spans="1:27" ht="38.25" x14ac:dyDescent="0.2">
      <c r="A43" s="214" t="s">
        <v>169</v>
      </c>
      <c r="B43" s="202"/>
      <c r="C43" s="202"/>
      <c r="D43" s="145" t="s">
        <v>145</v>
      </c>
      <c r="E43" s="145" t="s">
        <v>129</v>
      </c>
      <c r="F43" s="145" t="s">
        <v>88</v>
      </c>
      <c r="G43" s="145" t="s">
        <v>146</v>
      </c>
      <c r="H43" s="62" t="s">
        <v>64</v>
      </c>
      <c r="I43" s="59" t="s">
        <v>132</v>
      </c>
      <c r="J43" s="59"/>
      <c r="K43" s="62"/>
      <c r="L43" s="147"/>
      <c r="M43" s="147"/>
      <c r="N43" s="147"/>
      <c r="O43" s="146"/>
      <c r="P43" s="209">
        <f t="shared" si="15"/>
        <v>0</v>
      </c>
      <c r="Q43" s="209">
        <f t="shared" si="15"/>
        <v>0</v>
      </c>
      <c r="R43" s="209">
        <f t="shared" si="15"/>
        <v>0</v>
      </c>
      <c r="S43" s="209">
        <f t="shared" si="15"/>
        <v>0</v>
      </c>
      <c r="T43" s="209">
        <f t="shared" si="15"/>
        <v>0</v>
      </c>
      <c r="U43" s="209">
        <f t="shared" si="15"/>
        <v>0</v>
      </c>
      <c r="V43" s="209">
        <f t="shared" si="15"/>
        <v>0</v>
      </c>
      <c r="W43" s="209">
        <f t="shared" si="15"/>
        <v>0</v>
      </c>
      <c r="X43" s="209">
        <f t="shared" si="15"/>
        <v>0</v>
      </c>
      <c r="Y43" s="209">
        <f t="shared" si="15"/>
        <v>0</v>
      </c>
      <c r="Z43" s="209">
        <f t="shared" si="16"/>
        <v>0</v>
      </c>
      <c r="AA43" s="158"/>
    </row>
    <row r="44" spans="1:27" ht="36" x14ac:dyDescent="0.25">
      <c r="A44" s="40" t="s">
        <v>25</v>
      </c>
      <c r="B44" s="202"/>
      <c r="C44" s="202"/>
      <c r="D44" s="147" t="s">
        <v>145</v>
      </c>
      <c r="E44" s="147" t="s">
        <v>129</v>
      </c>
      <c r="F44" s="147" t="s">
        <v>88</v>
      </c>
      <c r="G44" s="147" t="s">
        <v>146</v>
      </c>
      <c r="H44" s="64" t="s">
        <v>64</v>
      </c>
      <c r="I44" s="5" t="s">
        <v>132</v>
      </c>
      <c r="J44" s="5" t="s">
        <v>52</v>
      </c>
      <c r="K44" s="64" t="s">
        <v>40</v>
      </c>
      <c r="L44" s="147"/>
      <c r="M44" s="147"/>
      <c r="N44" s="147"/>
      <c r="O44" s="146"/>
      <c r="P44" s="209">
        <f t="shared" si="15"/>
        <v>0</v>
      </c>
      <c r="Q44" s="209">
        <f t="shared" si="15"/>
        <v>0</v>
      </c>
      <c r="R44" s="209">
        <f t="shared" si="15"/>
        <v>0</v>
      </c>
      <c r="S44" s="209">
        <f t="shared" si="15"/>
        <v>0</v>
      </c>
      <c r="T44" s="209">
        <f t="shared" si="15"/>
        <v>0</v>
      </c>
      <c r="U44" s="209">
        <f t="shared" si="15"/>
        <v>0</v>
      </c>
      <c r="V44" s="209">
        <f t="shared" si="15"/>
        <v>0</v>
      </c>
      <c r="W44" s="209">
        <f t="shared" si="15"/>
        <v>0</v>
      </c>
      <c r="X44" s="209">
        <f t="shared" si="15"/>
        <v>0</v>
      </c>
      <c r="Y44" s="209">
        <f t="shared" si="15"/>
        <v>0</v>
      </c>
      <c r="Z44" s="209">
        <f t="shared" si="16"/>
        <v>0</v>
      </c>
      <c r="AA44" s="158"/>
    </row>
    <row r="45" spans="1:27" x14ac:dyDescent="0.25">
      <c r="A45" s="203" t="s">
        <v>26</v>
      </c>
      <c r="B45" s="202"/>
      <c r="C45" s="202"/>
      <c r="D45" s="147" t="s">
        <v>145</v>
      </c>
      <c r="E45" s="147" t="s">
        <v>129</v>
      </c>
      <c r="F45" s="147" t="s">
        <v>88</v>
      </c>
      <c r="G45" s="147" t="s">
        <v>146</v>
      </c>
      <c r="H45" s="64" t="s">
        <v>64</v>
      </c>
      <c r="I45" s="5" t="s">
        <v>132</v>
      </c>
      <c r="J45" s="5" t="s">
        <v>52</v>
      </c>
      <c r="K45" s="64" t="s">
        <v>36</v>
      </c>
      <c r="L45" s="147"/>
      <c r="M45" s="147"/>
      <c r="N45" s="147"/>
      <c r="O45" s="146"/>
      <c r="P45" s="209">
        <f t="shared" si="15"/>
        <v>0</v>
      </c>
      <c r="Q45" s="209">
        <f t="shared" si="15"/>
        <v>0</v>
      </c>
      <c r="R45" s="209">
        <f t="shared" si="15"/>
        <v>0</v>
      </c>
      <c r="S45" s="209">
        <f t="shared" si="15"/>
        <v>0</v>
      </c>
      <c r="T45" s="209">
        <f t="shared" si="15"/>
        <v>0</v>
      </c>
      <c r="U45" s="209">
        <f t="shared" si="15"/>
        <v>0</v>
      </c>
      <c r="V45" s="209">
        <f t="shared" si="15"/>
        <v>0</v>
      </c>
      <c r="W45" s="209">
        <f t="shared" si="15"/>
        <v>0</v>
      </c>
      <c r="X45" s="209">
        <f t="shared" si="15"/>
        <v>0</v>
      </c>
      <c r="Y45" s="209">
        <f t="shared" si="15"/>
        <v>0</v>
      </c>
      <c r="Z45" s="209">
        <f t="shared" si="16"/>
        <v>0</v>
      </c>
      <c r="AA45" s="158"/>
    </row>
    <row r="46" spans="1:27" ht="48" x14ac:dyDescent="0.2">
      <c r="A46" s="215" t="s">
        <v>170</v>
      </c>
      <c r="B46" s="202"/>
      <c r="C46" s="202"/>
      <c r="D46" s="147"/>
      <c r="E46" s="147"/>
      <c r="F46" s="147"/>
      <c r="G46" s="147"/>
      <c r="H46" s="64"/>
      <c r="I46" s="5"/>
      <c r="J46" s="59"/>
      <c r="K46" s="62"/>
      <c r="L46" s="147"/>
      <c r="M46" s="147"/>
      <c r="N46" s="147"/>
      <c r="O46" s="146"/>
      <c r="P46" s="146"/>
      <c r="Q46" s="117"/>
      <c r="R46" s="117"/>
      <c r="S46" s="117"/>
      <c r="T46" s="117"/>
      <c r="Y46" s="169"/>
      <c r="Z46" s="211"/>
      <c r="AA46" s="158"/>
    </row>
    <row r="47" spans="1:27" ht="24" x14ac:dyDescent="0.25">
      <c r="A47" s="35" t="s">
        <v>171</v>
      </c>
      <c r="B47" s="202"/>
      <c r="C47" s="202"/>
      <c r="D47" s="147" t="s">
        <v>145</v>
      </c>
      <c r="E47" s="147" t="s">
        <v>129</v>
      </c>
      <c r="F47" s="147" t="s">
        <v>88</v>
      </c>
      <c r="G47" s="147" t="s">
        <v>146</v>
      </c>
      <c r="H47" s="64" t="s">
        <v>64</v>
      </c>
      <c r="I47" s="5" t="s">
        <v>145</v>
      </c>
      <c r="J47" s="59"/>
      <c r="K47" s="62"/>
      <c r="L47" s="147"/>
      <c r="M47" s="147"/>
      <c r="N47" s="147"/>
      <c r="O47" s="146"/>
      <c r="P47" s="146">
        <f>P48</f>
        <v>626053.47</v>
      </c>
      <c r="Q47" s="146">
        <f t="shared" ref="Q47:Z50" si="17">Q48</f>
        <v>0</v>
      </c>
      <c r="R47" s="146">
        <f t="shared" si="17"/>
        <v>0</v>
      </c>
      <c r="S47" s="146">
        <f t="shared" si="17"/>
        <v>0</v>
      </c>
      <c r="T47" s="146">
        <f t="shared" si="17"/>
        <v>0</v>
      </c>
      <c r="U47" s="146">
        <f t="shared" si="17"/>
        <v>0</v>
      </c>
      <c r="V47" s="146">
        <f t="shared" si="17"/>
        <v>0</v>
      </c>
      <c r="W47" s="146">
        <f t="shared" si="17"/>
        <v>0</v>
      </c>
      <c r="X47" s="146">
        <f t="shared" si="17"/>
        <v>0</v>
      </c>
      <c r="Y47" s="146" t="str">
        <f t="shared" si="17"/>
        <v>626053,47</v>
      </c>
      <c r="Z47" s="146">
        <f t="shared" si="17"/>
        <v>626053.47</v>
      </c>
      <c r="AA47" s="146">
        <f t="shared" si="2"/>
        <v>100</v>
      </c>
    </row>
    <row r="48" spans="1:27" ht="24" x14ac:dyDescent="0.25">
      <c r="A48" s="35" t="s">
        <v>172</v>
      </c>
      <c r="B48" s="202"/>
      <c r="C48" s="202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64</v>
      </c>
      <c r="I48" s="5" t="s">
        <v>145</v>
      </c>
      <c r="J48" s="5" t="s">
        <v>173</v>
      </c>
      <c r="K48" s="62"/>
      <c r="L48" s="147"/>
      <c r="M48" s="147"/>
      <c r="N48" s="147"/>
      <c r="O48" s="146"/>
      <c r="P48" s="146">
        <f>P49</f>
        <v>626053.47</v>
      </c>
      <c r="Q48" s="146">
        <f t="shared" si="17"/>
        <v>0</v>
      </c>
      <c r="R48" s="146">
        <f t="shared" si="17"/>
        <v>0</v>
      </c>
      <c r="S48" s="146">
        <f t="shared" si="17"/>
        <v>0</v>
      </c>
      <c r="T48" s="146">
        <f t="shared" si="17"/>
        <v>0</v>
      </c>
      <c r="U48" s="146">
        <f t="shared" si="17"/>
        <v>0</v>
      </c>
      <c r="V48" s="146">
        <f t="shared" si="17"/>
        <v>0</v>
      </c>
      <c r="W48" s="146">
        <f t="shared" si="17"/>
        <v>0</v>
      </c>
      <c r="X48" s="146">
        <f t="shared" si="17"/>
        <v>0</v>
      </c>
      <c r="Y48" s="146" t="str">
        <f t="shared" si="17"/>
        <v>626053,47</v>
      </c>
      <c r="Z48" s="146">
        <f t="shared" si="17"/>
        <v>626053.47</v>
      </c>
      <c r="AA48" s="146">
        <f t="shared" si="2"/>
        <v>100</v>
      </c>
    </row>
    <row r="49" spans="1:27" ht="36" x14ac:dyDescent="0.25">
      <c r="A49" s="40" t="s">
        <v>25</v>
      </c>
      <c r="B49" s="202"/>
      <c r="C49" s="202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64</v>
      </c>
      <c r="I49" s="5" t="s">
        <v>145</v>
      </c>
      <c r="J49" s="5" t="s">
        <v>173</v>
      </c>
      <c r="K49" s="64" t="s">
        <v>40</v>
      </c>
      <c r="L49" s="147"/>
      <c r="M49" s="147"/>
      <c r="N49" s="147"/>
      <c r="O49" s="146"/>
      <c r="P49" s="146">
        <f>P50</f>
        <v>626053.47</v>
      </c>
      <c r="Q49" s="146">
        <f t="shared" si="17"/>
        <v>0</v>
      </c>
      <c r="R49" s="146">
        <f t="shared" si="17"/>
        <v>0</v>
      </c>
      <c r="S49" s="146">
        <f t="shared" si="17"/>
        <v>0</v>
      </c>
      <c r="T49" s="146">
        <f t="shared" si="17"/>
        <v>0</v>
      </c>
      <c r="U49" s="146">
        <f t="shared" si="17"/>
        <v>0</v>
      </c>
      <c r="V49" s="146">
        <f t="shared" si="17"/>
        <v>0</v>
      </c>
      <c r="W49" s="146">
        <f t="shared" si="17"/>
        <v>0</v>
      </c>
      <c r="X49" s="146">
        <f t="shared" si="17"/>
        <v>0</v>
      </c>
      <c r="Y49" s="146" t="str">
        <f t="shared" si="17"/>
        <v>626053,47</v>
      </c>
      <c r="Z49" s="146">
        <f t="shared" si="17"/>
        <v>626053.47</v>
      </c>
      <c r="AA49" s="146">
        <f t="shared" si="2"/>
        <v>100</v>
      </c>
    </row>
    <row r="50" spans="1:27" x14ac:dyDescent="0.25">
      <c r="A50" s="203" t="s">
        <v>26</v>
      </c>
      <c r="B50" s="202"/>
      <c r="C50" s="202"/>
      <c r="D50" s="147" t="s">
        <v>145</v>
      </c>
      <c r="E50" s="147" t="s">
        <v>129</v>
      </c>
      <c r="F50" s="147" t="s">
        <v>88</v>
      </c>
      <c r="G50" s="147" t="s">
        <v>146</v>
      </c>
      <c r="H50" s="64" t="s">
        <v>64</v>
      </c>
      <c r="I50" s="5" t="s">
        <v>145</v>
      </c>
      <c r="J50" s="5" t="s">
        <v>173</v>
      </c>
      <c r="K50" s="64" t="s">
        <v>36</v>
      </c>
      <c r="L50" s="147"/>
      <c r="M50" s="147"/>
      <c r="O50" s="146"/>
      <c r="P50" s="146">
        <f>P51</f>
        <v>626053.47</v>
      </c>
      <c r="Q50" s="146">
        <f t="shared" si="17"/>
        <v>0</v>
      </c>
      <c r="R50" s="146">
        <f t="shared" si="17"/>
        <v>0</v>
      </c>
      <c r="S50" s="146">
        <f t="shared" si="17"/>
        <v>0</v>
      </c>
      <c r="T50" s="146">
        <f t="shared" si="17"/>
        <v>0</v>
      </c>
      <c r="U50" s="146">
        <f t="shared" si="17"/>
        <v>0</v>
      </c>
      <c r="V50" s="146">
        <f t="shared" si="17"/>
        <v>0</v>
      </c>
      <c r="W50" s="146">
        <f t="shared" si="17"/>
        <v>0</v>
      </c>
      <c r="X50" s="146">
        <f t="shared" si="17"/>
        <v>0</v>
      </c>
      <c r="Y50" s="146" t="str">
        <f t="shared" si="17"/>
        <v>626053,47</v>
      </c>
      <c r="Z50" s="146">
        <f t="shared" si="17"/>
        <v>626053.47</v>
      </c>
      <c r="AA50" s="146">
        <f t="shared" si="2"/>
        <v>100</v>
      </c>
    </row>
    <row r="51" spans="1:27" x14ac:dyDescent="0.25">
      <c r="A51" s="216" t="s">
        <v>174</v>
      </c>
      <c r="B51" s="202"/>
      <c r="C51" s="202"/>
      <c r="D51" s="169"/>
      <c r="E51" s="169"/>
      <c r="F51" s="169"/>
      <c r="G51" s="169"/>
      <c r="H51" s="135"/>
      <c r="I51" s="90"/>
      <c r="J51" s="90"/>
      <c r="K51" s="135"/>
      <c r="L51" s="169" t="s">
        <v>175</v>
      </c>
      <c r="M51" s="169" t="s">
        <v>150</v>
      </c>
      <c r="N51" s="169" t="s">
        <v>126</v>
      </c>
      <c r="O51" s="173"/>
      <c r="P51" s="173">
        <v>626053.47</v>
      </c>
      <c r="Q51" s="117"/>
      <c r="R51" s="117"/>
      <c r="S51" s="117"/>
      <c r="T51" s="117"/>
      <c r="Y51" s="147" t="s">
        <v>177</v>
      </c>
      <c r="Z51" s="115">
        <v>626053.47</v>
      </c>
      <c r="AA51" s="146">
        <f t="shared" si="2"/>
        <v>100</v>
      </c>
    </row>
    <row r="52" spans="1:27" ht="15" x14ac:dyDescent="0.25">
      <c r="A52" s="156" t="s">
        <v>82</v>
      </c>
      <c r="B52" s="157"/>
      <c r="C52" s="157"/>
      <c r="D52" s="145" t="s">
        <v>145</v>
      </c>
      <c r="E52" s="145" t="s">
        <v>129</v>
      </c>
      <c r="F52" s="145"/>
      <c r="G52" s="145" t="s">
        <v>146</v>
      </c>
      <c r="H52" s="145">
        <v>10</v>
      </c>
      <c r="I52" s="145"/>
      <c r="J52" s="145"/>
      <c r="K52" s="145"/>
      <c r="L52" s="145"/>
      <c r="M52" s="145"/>
      <c r="N52" s="145"/>
      <c r="O52" s="158" t="e">
        <f>O53</f>
        <v>#REF!</v>
      </c>
      <c r="P52" s="158">
        <f>P53</f>
        <v>4014384</v>
      </c>
      <c r="Q52" s="158">
        <f t="shared" ref="Q52:Z53" si="18">Q53</f>
        <v>0</v>
      </c>
      <c r="R52" s="158">
        <f t="shared" si="18"/>
        <v>0</v>
      </c>
      <c r="S52" s="158">
        <f t="shared" si="18"/>
        <v>0</v>
      </c>
      <c r="T52" s="158">
        <f t="shared" si="18"/>
        <v>0</v>
      </c>
      <c r="U52" s="158">
        <f t="shared" si="18"/>
        <v>0</v>
      </c>
      <c r="V52" s="158">
        <f t="shared" si="18"/>
        <v>0</v>
      </c>
      <c r="W52" s="158">
        <f t="shared" si="18"/>
        <v>0</v>
      </c>
      <c r="X52" s="158">
        <f t="shared" si="18"/>
        <v>0</v>
      </c>
      <c r="Y52" s="158">
        <f t="shared" si="18"/>
        <v>0</v>
      </c>
      <c r="Z52" s="158">
        <f t="shared" si="18"/>
        <v>0</v>
      </c>
      <c r="AA52" s="158">
        <f t="shared" si="2"/>
        <v>0</v>
      </c>
    </row>
    <row r="53" spans="1:27" ht="15" x14ac:dyDescent="0.25">
      <c r="A53" s="156" t="s">
        <v>85</v>
      </c>
      <c r="B53" s="157"/>
      <c r="C53" s="157"/>
      <c r="D53" s="145" t="s">
        <v>145</v>
      </c>
      <c r="E53" s="145" t="s">
        <v>129</v>
      </c>
      <c r="F53" s="145"/>
      <c r="G53" s="145" t="s">
        <v>146</v>
      </c>
      <c r="H53" s="145">
        <v>10</v>
      </c>
      <c r="I53" s="145" t="s">
        <v>86</v>
      </c>
      <c r="J53" s="145"/>
      <c r="K53" s="145"/>
      <c r="L53" s="145"/>
      <c r="M53" s="145"/>
      <c r="N53" s="145"/>
      <c r="O53" s="158" t="e">
        <f>#REF!+O54</f>
        <v>#REF!</v>
      </c>
      <c r="P53" s="158">
        <f>P54</f>
        <v>4014384</v>
      </c>
      <c r="Q53" s="158">
        <f t="shared" si="18"/>
        <v>0</v>
      </c>
      <c r="R53" s="158">
        <f t="shared" si="18"/>
        <v>0</v>
      </c>
      <c r="S53" s="158">
        <f t="shared" si="18"/>
        <v>0</v>
      </c>
      <c r="T53" s="158">
        <f t="shared" si="18"/>
        <v>0</v>
      </c>
      <c r="U53" s="158">
        <f t="shared" si="18"/>
        <v>0</v>
      </c>
      <c r="V53" s="158">
        <f t="shared" si="18"/>
        <v>0</v>
      </c>
      <c r="W53" s="158">
        <f t="shared" si="18"/>
        <v>0</v>
      </c>
      <c r="X53" s="158">
        <f t="shared" si="18"/>
        <v>0</v>
      </c>
      <c r="Y53" s="158">
        <f t="shared" si="18"/>
        <v>0</v>
      </c>
      <c r="Z53" s="158">
        <f t="shared" si="18"/>
        <v>0</v>
      </c>
      <c r="AA53" s="158">
        <f t="shared" si="2"/>
        <v>0</v>
      </c>
    </row>
    <row r="54" spans="1:27" ht="108" x14ac:dyDescent="0.25">
      <c r="A54" s="156" t="s">
        <v>93</v>
      </c>
      <c r="B54" s="157"/>
      <c r="C54" s="157"/>
      <c r="D54" s="145" t="s">
        <v>145</v>
      </c>
      <c r="E54" s="145" t="s">
        <v>129</v>
      </c>
      <c r="F54" s="145" t="s">
        <v>88</v>
      </c>
      <c r="G54" s="145" t="s">
        <v>146</v>
      </c>
      <c r="H54" s="145">
        <v>10</v>
      </c>
      <c r="I54" s="145" t="s">
        <v>86</v>
      </c>
      <c r="J54" s="59" t="s">
        <v>94</v>
      </c>
      <c r="K54" s="145"/>
      <c r="L54" s="145"/>
      <c r="M54" s="145"/>
      <c r="N54" s="145"/>
      <c r="O54" s="63">
        <f t="shared" ref="O54:Z56" si="19">O55</f>
        <v>4450875</v>
      </c>
      <c r="P54" s="63">
        <f t="shared" si="19"/>
        <v>4014384</v>
      </c>
      <c r="Q54" s="63">
        <f t="shared" si="19"/>
        <v>0</v>
      </c>
      <c r="R54" s="63">
        <f t="shared" si="19"/>
        <v>0</v>
      </c>
      <c r="S54" s="63">
        <f t="shared" si="19"/>
        <v>0</v>
      </c>
      <c r="T54" s="63">
        <f t="shared" si="19"/>
        <v>0</v>
      </c>
      <c r="U54" s="63">
        <f t="shared" si="19"/>
        <v>0</v>
      </c>
      <c r="V54" s="63">
        <f t="shared" si="19"/>
        <v>0</v>
      </c>
      <c r="W54" s="63">
        <f t="shared" si="19"/>
        <v>0</v>
      </c>
      <c r="X54" s="63">
        <f t="shared" si="19"/>
        <v>0</v>
      </c>
      <c r="Y54" s="63">
        <f t="shared" si="19"/>
        <v>0</v>
      </c>
      <c r="Z54" s="63">
        <f t="shared" si="19"/>
        <v>0</v>
      </c>
      <c r="AA54" s="158">
        <f t="shared" si="2"/>
        <v>0</v>
      </c>
    </row>
    <row r="55" spans="1:27" ht="36" x14ac:dyDescent="0.25">
      <c r="A55" s="203" t="s">
        <v>25</v>
      </c>
      <c r="B55" s="159"/>
      <c r="C55" s="159"/>
      <c r="D55" s="147" t="s">
        <v>145</v>
      </c>
      <c r="E55" s="147" t="s">
        <v>129</v>
      </c>
      <c r="F55" s="147" t="s">
        <v>88</v>
      </c>
      <c r="G55" s="147" t="s">
        <v>146</v>
      </c>
      <c r="H55" s="147">
        <v>10</v>
      </c>
      <c r="I55" s="147" t="s">
        <v>86</v>
      </c>
      <c r="J55" s="5" t="s">
        <v>94</v>
      </c>
      <c r="K55" s="147" t="s">
        <v>40</v>
      </c>
      <c r="L55" s="147"/>
      <c r="M55" s="147"/>
      <c r="N55" s="147"/>
      <c r="O55" s="66">
        <f t="shared" si="19"/>
        <v>4450875</v>
      </c>
      <c r="P55" s="66">
        <f t="shared" si="19"/>
        <v>4014384</v>
      </c>
      <c r="Q55" s="66">
        <f t="shared" si="19"/>
        <v>0</v>
      </c>
      <c r="R55" s="66">
        <f t="shared" si="19"/>
        <v>0</v>
      </c>
      <c r="S55" s="66">
        <f t="shared" si="19"/>
        <v>0</v>
      </c>
      <c r="T55" s="66">
        <f t="shared" si="19"/>
        <v>0</v>
      </c>
      <c r="U55" s="66">
        <f t="shared" si="19"/>
        <v>0</v>
      </c>
      <c r="V55" s="66">
        <f t="shared" si="19"/>
        <v>0</v>
      </c>
      <c r="W55" s="66">
        <f t="shared" si="19"/>
        <v>0</v>
      </c>
      <c r="X55" s="66">
        <f t="shared" si="19"/>
        <v>0</v>
      </c>
      <c r="Y55" s="66">
        <f t="shared" si="19"/>
        <v>0</v>
      </c>
      <c r="Z55" s="66">
        <f t="shared" si="19"/>
        <v>0</v>
      </c>
      <c r="AA55" s="146">
        <f t="shared" si="2"/>
        <v>0</v>
      </c>
    </row>
    <row r="56" spans="1:27" ht="14.25" x14ac:dyDescent="0.25">
      <c r="A56" s="203" t="s">
        <v>26</v>
      </c>
      <c r="B56" s="159"/>
      <c r="C56" s="159"/>
      <c r="D56" s="147" t="s">
        <v>145</v>
      </c>
      <c r="E56" s="147" t="s">
        <v>129</v>
      </c>
      <c r="F56" s="147" t="s">
        <v>88</v>
      </c>
      <c r="G56" s="147" t="s">
        <v>146</v>
      </c>
      <c r="H56" s="147">
        <v>10</v>
      </c>
      <c r="I56" s="147" t="s">
        <v>86</v>
      </c>
      <c r="J56" s="5" t="s">
        <v>94</v>
      </c>
      <c r="K56" s="147" t="s">
        <v>36</v>
      </c>
      <c r="L56" s="147"/>
      <c r="M56" s="147"/>
      <c r="N56" s="147"/>
      <c r="O56" s="66">
        <f t="shared" si="19"/>
        <v>4450875</v>
      </c>
      <c r="P56" s="66">
        <f t="shared" si="19"/>
        <v>4014384</v>
      </c>
      <c r="Q56" s="66">
        <f t="shared" si="19"/>
        <v>0</v>
      </c>
      <c r="R56" s="66">
        <f t="shared" si="19"/>
        <v>0</v>
      </c>
      <c r="S56" s="66">
        <f t="shared" si="19"/>
        <v>0</v>
      </c>
      <c r="T56" s="66">
        <f t="shared" si="19"/>
        <v>0</v>
      </c>
      <c r="U56" s="66">
        <f t="shared" si="19"/>
        <v>0</v>
      </c>
      <c r="V56" s="66">
        <f t="shared" si="19"/>
        <v>0</v>
      </c>
      <c r="W56" s="66">
        <f t="shared" si="19"/>
        <v>0</v>
      </c>
      <c r="X56" s="66">
        <f t="shared" si="19"/>
        <v>0</v>
      </c>
      <c r="Y56" s="66">
        <f t="shared" si="19"/>
        <v>0</v>
      </c>
      <c r="Z56" s="66">
        <f t="shared" si="19"/>
        <v>0</v>
      </c>
      <c r="AA56" s="146">
        <f t="shared" si="2"/>
        <v>0</v>
      </c>
    </row>
    <row r="57" spans="1:27" ht="72" x14ac:dyDescent="0.25">
      <c r="A57" s="216" t="s">
        <v>95</v>
      </c>
      <c r="B57" s="159"/>
      <c r="C57" s="159"/>
      <c r="D57" s="147"/>
      <c r="E57" s="147"/>
      <c r="F57" s="147"/>
      <c r="G57" s="147"/>
      <c r="H57" s="147"/>
      <c r="I57" s="147"/>
      <c r="J57" s="147"/>
      <c r="K57" s="147"/>
      <c r="L57" s="170" t="s">
        <v>91</v>
      </c>
      <c r="M57" s="198" t="s">
        <v>84</v>
      </c>
      <c r="N57" s="172" t="s">
        <v>126</v>
      </c>
      <c r="O57" s="173">
        <v>4450875</v>
      </c>
      <c r="P57" s="197">
        <v>4014384</v>
      </c>
      <c r="Q57" s="171"/>
      <c r="R57" s="171"/>
      <c r="S57" s="171"/>
      <c r="T57" s="117"/>
      <c r="Y57" s="198"/>
      <c r="Z57" s="196"/>
      <c r="AA57" s="146">
        <f t="shared" si="2"/>
        <v>0</v>
      </c>
    </row>
  </sheetData>
  <mergeCells count="2">
    <mergeCell ref="A4:P4"/>
    <mergeCell ref="A3:Z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2018-2019</vt:lpstr>
      <vt:lpstr>Расчет</vt:lpstr>
      <vt:lpstr>1 пол 2019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2019-10-17T09:01:55Z</dcterms:modified>
</cp:coreProperties>
</file>